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klavdija\Desktop\JAVNA NAROČILA\PAPIRNA KONFEKCIJA\RD\"/>
    </mc:Choice>
  </mc:AlternateContent>
  <xr:revisionPtr revIDLastSave="0" documentId="8_{7F9D6992-3DCC-43F8-9604-01195FE9578E}" xr6:coauthVersionLast="47" xr6:coauthVersionMax="47" xr10:uidLastSave="{00000000-0000-0000-0000-000000000000}"/>
  <bookViews>
    <workbookView xWindow="-120" yWindow="-120" windowWidth="29040" windowHeight="15720" xr2:uid="{B3494E27-EB97-4392-9044-AA99D2F69F8B}"/>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4" i="1" l="1"/>
  <c r="G24" i="1" s="1"/>
  <c r="F23" i="1"/>
  <c r="G23" i="1" s="1"/>
  <c r="F22" i="1"/>
  <c r="G22" i="1" s="1"/>
  <c r="F21" i="1"/>
  <c r="G21" i="1" s="1"/>
  <c r="F20" i="1"/>
  <c r="G20" i="1" s="1"/>
  <c r="F19" i="1"/>
  <c r="G19" i="1" s="1"/>
  <c r="F18" i="1"/>
  <c r="G18" i="1" s="1"/>
  <c r="F17" i="1"/>
  <c r="G17" i="1" s="1"/>
  <c r="F16" i="1"/>
  <c r="G16" i="1" s="1"/>
  <c r="F15" i="1"/>
  <c r="G15" i="1" s="1"/>
  <c r="F14" i="1"/>
  <c r="G14" i="1" s="1"/>
  <c r="F13" i="1"/>
  <c r="G13" i="1" s="1"/>
  <c r="F12" i="1"/>
  <c r="G12" i="1" s="1"/>
  <c r="F11" i="1"/>
  <c r="G11" i="1" s="1"/>
  <c r="F10" i="1"/>
  <c r="G10" i="1" s="1"/>
  <c r="F9" i="1"/>
  <c r="G9" i="1" s="1"/>
  <c r="F8" i="1"/>
  <c r="F25" i="1" l="1"/>
  <c r="G8" i="1"/>
  <c r="G25" i="1" s="1"/>
</calcChain>
</file>

<file path=xl/sharedStrings.xml><?xml version="1.0" encoding="utf-8"?>
<sst xmlns="http://schemas.openxmlformats.org/spreadsheetml/2006/main" count="86" uniqueCount="72">
  <si>
    <t>Naročnik: MESTNA OBČINA NOVO MESTO</t>
  </si>
  <si>
    <t>Ponudbeni predračun</t>
  </si>
  <si>
    <t>OPIS</t>
  </si>
  <si>
    <t>ENOTA</t>
  </si>
  <si>
    <t>Okvirna količina ENOT 
za 36 mesecev</t>
  </si>
  <si>
    <t>Cena na enoto 
v EUR brez DDV</t>
  </si>
  <si>
    <t>Cena skupaj 
v EUR brez DDV</t>
  </si>
  <si>
    <t>Cena skupaj 
v EUR z DDV</t>
  </si>
  <si>
    <t>Proizvajalec ponujenega artikla</t>
  </si>
  <si>
    <t>Oznaka ponujenega artikla 
(kataloška številka)</t>
  </si>
  <si>
    <t>Proizvajalec ponujenega podajalnika</t>
  </si>
  <si>
    <t>Oznaka ponujenega podajalnika
(kataloška številka)</t>
  </si>
  <si>
    <t>Št. metrov/
št. lističev v roli/zavitku</t>
  </si>
  <si>
    <t xml:space="preserve">Pakiranje rol/
zavitkov v transportnem kartonu </t>
  </si>
  <si>
    <t>Cena enega transportnega kartona ponudnika 
brez DDV</t>
  </si>
  <si>
    <t xml:space="preserve"> PAPIRNA GALANTERIJA</t>
  </si>
  <si>
    <t>1.</t>
  </si>
  <si>
    <r>
      <t xml:space="preserve">POIMENOVANJE: </t>
    </r>
    <r>
      <rPr>
        <b/>
        <sz val="9"/>
        <rFont val="Tahoma"/>
        <family val="2"/>
        <charset val="238"/>
      </rPr>
      <t>Toaletni papir v roli za centralni izvlek</t>
    </r>
    <r>
      <rPr>
        <sz val="9"/>
        <rFont val="Tahoma"/>
        <family val="2"/>
        <charset val="238"/>
      </rPr>
      <t>, namenjene za podajalnik, ki ga zagotovi ponudnik
DIMENZIJE/ZAHTEVE: Perforirano, dolžina min. 180 m, dolžina lističa 190 do 250 mm, širina rolice od</t>
    </r>
    <r>
      <rPr>
        <sz val="9"/>
        <color rgb="FFFF0000"/>
        <rFont val="Tahoma"/>
        <family val="2"/>
        <charset val="238"/>
      </rPr>
      <t xml:space="preserve"> </t>
    </r>
    <r>
      <rPr>
        <sz val="9"/>
        <rFont val="Tahoma"/>
        <family val="2"/>
        <charset val="238"/>
      </rPr>
      <t>115 do 135 mm, premer tulca max. 60 mm. 
MATERIAL, BARVA: 100 % predelana vlakna , nebeljeno in nebarvano
ŠT. SLOJEV x MINIMALNA GRAMATURA:  2 x 16 gr/m2</t>
    </r>
    <r>
      <rPr>
        <sz val="9"/>
        <color rgb="FFFF0000"/>
        <rFont val="Tahoma"/>
        <family val="2"/>
        <charset val="238"/>
      </rPr>
      <t xml:space="preserve"> </t>
    </r>
    <r>
      <rPr>
        <sz val="9"/>
        <rFont val="Tahoma"/>
        <family val="2"/>
        <charset val="238"/>
      </rPr>
      <t xml:space="preserve">
POTRDILO "V skladu z UoZeJN": Potrdilo znak za okolje tipa I (enakovredno EU ECOLABEL)
POTRDILO "V skladu z ZZUZIS": ni zahtevano 
POTRDILO "Dermatološko testirano": zahtevano - ponudnik predloži potrdilo
</t>
    </r>
  </si>
  <si>
    <t>2.</t>
  </si>
  <si>
    <r>
      <t xml:space="preserve">POIMENOVANJE: </t>
    </r>
    <r>
      <rPr>
        <b/>
        <sz val="9"/>
        <rFont val="Tahoma"/>
        <family val="2"/>
        <charset val="238"/>
      </rPr>
      <t>Toaletni papir v lističih</t>
    </r>
    <r>
      <rPr>
        <sz val="9"/>
        <rFont val="Tahoma"/>
        <family val="2"/>
        <charset val="238"/>
      </rPr>
      <t xml:space="preserve">,  namenjene za podajalnik, ki ga zagotovi ponudnik
DIMENZIJE/ZAHTEVE: Širina lističa min. 100 mm, dolžina razgrnjenega lističa min. 205 mm, pakiranje od 200 do 250 lističev v zavitku, posamičen zavitek mora imeti papirnat ovoj
MATERIAL, BARVA: 100 % predelana vlakna, nebeljeno in nebarvano
ŠT. SLOJEV x MINIMALNA GRAMATURA:  2 x 17 gr/m2
POTRDILO "V skladu z UoZeJN" Potrdilo znak za okolje tipa I (enakovredno EU ECOLABEL)
POTRDILO "V skladu z ZZUZIS": ni zahtevano 
POTRDILO "Dermatološko testirano": zahtevano – ponudnik predloži potrdilo
</t>
    </r>
  </si>
  <si>
    <t>3.</t>
  </si>
  <si>
    <r>
      <t xml:space="preserve">POIMENOVANJE: </t>
    </r>
    <r>
      <rPr>
        <b/>
        <sz val="9"/>
        <rFont val="Tahoma"/>
        <family val="2"/>
        <charset val="238"/>
      </rPr>
      <t>Toaletni papir maksi jumbo role,</t>
    </r>
    <r>
      <rPr>
        <sz val="9"/>
        <rFont val="Tahoma"/>
        <family val="2"/>
        <charset val="238"/>
      </rPr>
      <t xml:space="preserve">  namenjene za podajalnik, ki ga zagotovi ponudnik
DIMENZIJE/ZAHTEVE: Perforirano, dolžina min. 300 m, dolžina lističa 350 - 400 mm,  širina rolice od 90 do 95 mm, premer tulca max. 77 mm. 
MATERIAL, BARVA: 100 % predelana vlakna, nebeljeno in nebarvano
ŠT. SLOJEV x MINIMALNA GRAMATURA:  2 x 15,5 gr/m2, pregano
POTRDILO "V skladu z UoZeJN" Potrdilo znak za okolje tipa I (enakovredno EU ECOLABEL)
POTRDILO "V skladu z ZZUZIS": ni zahtevano 
POTRDILO "Dermatološko testirano": zahtevano - ponudnik predloži potrdilo
</t>
    </r>
  </si>
  <si>
    <t>4.</t>
  </si>
  <si>
    <r>
      <t xml:space="preserve">POIMENOVANJE: </t>
    </r>
    <r>
      <rPr>
        <b/>
        <sz val="9"/>
        <rFont val="Tahoma"/>
        <family val="2"/>
        <charset val="238"/>
      </rPr>
      <t>Toaletni papir mini jumbo role</t>
    </r>
    <r>
      <rPr>
        <sz val="9"/>
        <rFont val="Tahoma"/>
        <family val="2"/>
        <charset val="238"/>
      </rPr>
      <t>, namenjene za podajalnik, ki ga zagotovi ponudnik
DIMENZIJE/ZAHTEVE: Perforirano, dolžina min. 150 m, dolžina lističa</t>
    </r>
    <r>
      <rPr>
        <sz val="9"/>
        <color rgb="FFFF0000"/>
        <rFont val="Tahoma"/>
        <family val="2"/>
        <charset val="238"/>
      </rPr>
      <t xml:space="preserve"> </t>
    </r>
    <r>
      <rPr>
        <sz val="9"/>
        <rFont val="Tahoma"/>
        <family val="2"/>
        <charset val="238"/>
      </rPr>
      <t xml:space="preserve">350 - 400 mm, širina rolice od 90 do 95 mm, premer tulca max. 77 mm. 
MATERIAL, BARVA: 100 % predelana vlakna, nebeljeno in nebarvano
ŠT. SLOJEV x MINIMALNA GRAMATURA:  2 x 15,5 gr/m2, pregano
POTRDILO "V skladu z UoZeJN" Potrdilo znak za okolje tipa I (enakovredno EU ECOLABEL)
POTRDILO "V skladu z ZZUZIS": ni zahtevano 
POTRDILO "Dermatološko testirano": zahtevano - ponudnik predloži potrdilo
</t>
    </r>
  </si>
  <si>
    <t>5.</t>
  </si>
  <si>
    <r>
      <t xml:space="preserve">POIMENOVANJE: </t>
    </r>
    <r>
      <rPr>
        <b/>
        <sz val="9"/>
        <rFont val="Tahoma"/>
        <family val="2"/>
        <charset val="238"/>
      </rPr>
      <t xml:space="preserve">Toaletni papir v rolici
</t>
    </r>
    <r>
      <rPr>
        <sz val="9"/>
        <rFont val="Tahoma"/>
        <family val="2"/>
        <charset val="238"/>
      </rPr>
      <t xml:space="preserve">DIMENZIJE/ZAHTEVE: Perforirano, dolžina min. 40 m, dolžina lističa 110 – 135 mm, širina rolice od 95 do 98 mm, premer tulca max. 48 mm. </t>
    </r>
    <r>
      <rPr>
        <sz val="9"/>
        <color rgb="FFFF0000"/>
        <rFont val="Tahoma"/>
        <family val="2"/>
        <charset val="238"/>
      </rPr>
      <t xml:space="preserve"> </t>
    </r>
    <r>
      <rPr>
        <sz val="9"/>
        <rFont val="Tahoma"/>
        <family val="2"/>
        <charset val="238"/>
      </rPr>
      <t xml:space="preserve">
MATERIAL, BARVA: 100 % predelana vlakna, nebeljeno in nebarvano
ŠT. SLOJEV x MINIMALNA GRAMATURA:  2 x 15 gr/m2, pregano
POTRDILO "V skladu z UoZeJN" Potrdilo znak za okolje tipa I (enakovredno EU ECOLABEL)
POTRDILO "V skladu z ZZUZIS": ni zahtevano 
POTRDILO "Dermatološko testirano": zahtevano - ponudnik predloži potrdilo
</t>
    </r>
  </si>
  <si>
    <t>6.</t>
  </si>
  <si>
    <r>
      <t>POIMENOVANJE</t>
    </r>
    <r>
      <rPr>
        <b/>
        <sz val="9"/>
        <rFont val="Tahoma"/>
        <family val="2"/>
        <charset val="238"/>
      </rPr>
      <t xml:space="preserve">: Papirnate brisače v roli </t>
    </r>
    <r>
      <rPr>
        <sz val="9"/>
        <rFont val="Tahoma"/>
        <family val="2"/>
        <charset val="238"/>
      </rPr>
      <t xml:space="preserve">s stročnico za centralni izvlek
DIMENZIJE/ZAHTEVE: Širina: 220 do 230 mm, dolžina lističa od 350 do 370 mm, dolžina role: vsaj 60 m, kartonska stročnica omogoča enostaven izvlek, sicer pa se lahko brisače uporabljajo tudi na klasičen način z odvijanjem. 
MATERIAL, BARVA: 100 % predelana vlakna, nebljeno in nebarvano
ŠT. SLOJEV x MINIMALNA GRAMATURA:  2 x 19 gr/m2
POTRDILO "V skladu z UoZeJN" Potrdilo znak za okolje tipa I (enakovredno EU ECOLABEL)
POTRDILO "V skladu z ZZUZIS": zahtevano - ponudnik predloži dokazilo
</t>
    </r>
  </si>
  <si>
    <t>7.</t>
  </si>
  <si>
    <r>
      <t>POIMENOVANJE:</t>
    </r>
    <r>
      <rPr>
        <b/>
        <sz val="9"/>
        <rFont val="Tahoma"/>
        <family val="2"/>
        <charset val="238"/>
      </rPr>
      <t xml:space="preserve"> Papirnate brisačke v roli </t>
    </r>
    <r>
      <rPr>
        <sz val="9"/>
        <rFont val="Tahoma"/>
        <family val="2"/>
        <charset val="238"/>
      </rPr>
      <t xml:space="preserve">namenjene za avtomatski podajalnik, ki ga zagotovi ponudnik
DIMENZIJE/ZAHTEVE: širina:od 200 do 210 mm, dolžina role min 155 m, lepljeni sloji. 
MATERIAL, BARVA: 100 % predelana, nebeljena in nebarvana
ŠT. SLOJEV x MINIMALNA GRAMATURA, OBDELAVA:  2 x 22 gr/m2, pregano, lepljeni sloji
POTRDILO "V skladu z UoZeJN" Potrdilo znak za okolje tipa I (enakovredno EU ECOLABEL)
POTRDILO "V skladu z ZZUZIS": zahtevano – ponudnik predloži potrdilo
</t>
    </r>
  </si>
  <si>
    <t>8.</t>
  </si>
  <si>
    <r>
      <t>POIMENOVANJE:</t>
    </r>
    <r>
      <rPr>
        <b/>
        <sz val="9"/>
        <rFont val="Tahoma"/>
        <family val="2"/>
        <charset val="238"/>
      </rPr>
      <t xml:space="preserve"> Papirnate brisače v roli za centralni izvlek</t>
    </r>
    <r>
      <rPr>
        <sz val="9"/>
        <rFont val="Tahoma"/>
        <family val="2"/>
        <charset val="238"/>
      </rPr>
      <t>, namenjene za podajalnik, ki ga zagotovi ponudnik
DIMENZIJE/ZAHTEVE: Širina: 180</t>
    </r>
    <r>
      <rPr>
        <sz val="9"/>
        <color rgb="FFFF0000"/>
        <rFont val="Tahoma"/>
        <family val="2"/>
        <charset val="238"/>
      </rPr>
      <t xml:space="preserve"> </t>
    </r>
    <r>
      <rPr>
        <sz val="9"/>
        <rFont val="Tahoma"/>
        <family val="2"/>
        <charset val="238"/>
      </rPr>
      <t xml:space="preserve">do 200 mm, dolžina lističa od 350 do 370 mm, dolžina role: vsaj 160 m, kartonska stročnica omogoča enostaven izvlek. 
MATERIAL, BARVA: 100 % predelana vlakna, nebljeno in nebarvano
ŠT. SLOJEV x MINIMALNA GRAMATURA:  2 x 19 gr/m2
POTRDILO "V skladu z UoZeJN" Potrdilo znak za okolje tipa I (enakovredno EU ECOLABEL)
POTRDILO "V skladu z ZZUZIS": ni zahtevano
</t>
    </r>
  </si>
  <si>
    <t>9.</t>
  </si>
  <si>
    <r>
      <t>POIMENOVANJE:</t>
    </r>
    <r>
      <rPr>
        <b/>
        <sz val="9"/>
        <rFont val="Tahoma"/>
        <family val="2"/>
        <charset val="238"/>
      </rPr>
      <t xml:space="preserve"> Papirnate brisačke „Z“ zloženke</t>
    </r>
    <r>
      <rPr>
        <sz val="9"/>
        <rFont val="Tahoma"/>
        <family val="2"/>
        <charset val="238"/>
      </rPr>
      <t xml:space="preserve">  (V ali C niso primerne), namenjene za podajalnik brisač, ki ga zagotovi ponudnik
DIMENZIJE/ZAHTEVE: širina brisačke od 225 do 235 mm, dolžina razgrnjene brisačke od 210</t>
    </r>
    <r>
      <rPr>
        <sz val="9"/>
        <color rgb="FFFF0000"/>
        <rFont val="Tahoma"/>
        <family val="2"/>
        <charset val="238"/>
      </rPr>
      <t xml:space="preserve"> </t>
    </r>
    <r>
      <rPr>
        <sz val="9"/>
        <rFont val="Tahoma"/>
        <family val="2"/>
        <charset val="238"/>
      </rPr>
      <t xml:space="preserve">do 235 mm, pakiranje od 200-250 brisačk v zavoju. Posamezen zavoj mora biti ovit v papirnat ovoj z vseh strani.
MATERIAL, BARVA: 100 % predelana vlakna, nebeljena in nebarvana.
ŠT. SLOJEV x MINIMALNA GRAMATURA, OBDELAVA:  2 x 20 gr/m2, pregano, lepljeni sloji
POTRDILO "V skladu z UoZeJN" Potrdilo znak za okolje tipa I (enakovredno EU ECOLABEL)
POTRDILO "V skladu z ZZUZIS": zahtevano – ponudnik predloži potrdilo
</t>
    </r>
  </si>
  <si>
    <t>10.</t>
  </si>
  <si>
    <r>
      <t xml:space="preserve">POIMENOVANJE: </t>
    </r>
    <r>
      <rPr>
        <b/>
        <sz val="9"/>
        <rFont val="Tahoma"/>
        <family val="2"/>
        <charset val="238"/>
      </rPr>
      <t>Industrijske brisače v roli za potrebe kuhinje</t>
    </r>
    <r>
      <rPr>
        <sz val="9"/>
        <rFont val="Tahoma"/>
        <family val="2"/>
        <charset val="238"/>
      </rPr>
      <t xml:space="preserve"> 
DIMENZIJE/ZAHTEVE: Širina: 230 do 270 mm, dolžina lističa od 300 do 380 mm, dolžina role: vsaj 240 m, premer max. 260 mm, kartonska stročnica omogoča tudi izvlek iz sredine
MATERIAL, BARVA: čista celuloza, bela
ŠT. SLOJEV x MINIMALNA GRAMATURA:  2 x 17,5 gr/m2, pregano, lepljeni sloji
POTRDILO "V skladu z UoZeJN": Ni zahtevano
POTRDILO "V skladu z ZZUZIS":  zahtevano - ponudnik predloži potrdilo
</t>
    </r>
  </si>
  <si>
    <t>11.</t>
  </si>
  <si>
    <r>
      <t>POIMENOVANJE:</t>
    </r>
    <r>
      <rPr>
        <b/>
        <sz val="9"/>
        <rFont val="Tahoma"/>
        <family val="2"/>
        <charset val="238"/>
      </rPr>
      <t xml:space="preserve"> Papirnati robci oz. kozmetične brisačke v kartonski embalaži</t>
    </r>
    <r>
      <rPr>
        <sz val="9"/>
        <rFont val="Tahoma"/>
        <family val="2"/>
        <charset val="238"/>
      </rPr>
      <t xml:space="preserve"> z izvlečno odprtino
DIMENZIJE/ZAHTEVE: širina: od 20 do 21 cm, dolžina 20 do 21 cm
MATERIAL, BARVA: 100 % predelana ali primarna vlakna, nebeljena in nebarvana
ŠT. SLOJEV x MINIMALNA GRAMATURA:   2 x  15,5 gr/m2
POTRDILO "V skladu z UoZeJN" Potrdilo znak za okolje tipa I (enakovredno EU ECOLABEL)
POTRDILO "V skladu z ZZUZIS": ni zahtevano 
POTRDILO "Dermatološko testirano": zahtevano - ponudnik predloži potrdilo
</t>
    </r>
  </si>
  <si>
    <t>12.</t>
  </si>
  <si>
    <r>
      <t xml:space="preserve">POIMENOVANJE: </t>
    </r>
    <r>
      <rPr>
        <b/>
        <sz val="9"/>
        <rFont val="Tahoma"/>
        <family val="2"/>
        <charset val="238"/>
      </rPr>
      <t xml:space="preserve">Papirnati robci žepni
</t>
    </r>
    <r>
      <rPr>
        <sz val="9"/>
        <rFont val="Tahoma"/>
        <family val="2"/>
        <charset val="238"/>
      </rPr>
      <t xml:space="preserve">DIMENZIJE/ZAHTEVE: širina:  200  do 210 mm, dolžina od 200 do 210 mm, pakiranje 8 do 10/1
MATERIAL, BARVA: 100 % predelana ali primarna vlakna, nebeljeno in nebarvano
ŠT. SLOJEV x MINIMALNA GRAMATURA:  3 ali 4 x 15 gr/m2
POTRDILO "V skladu z UoZeJN" Potrdilo znak za okolje tipa I (enakovredno EU ECOLABEL)
POTRDILO "V skladu z ZZUZIS": ni zahtevano 
POTRDILO "Dermatološko testirano": zahtevano - ponudnik predloži potrdilo
</t>
    </r>
  </si>
  <si>
    <t>13.</t>
  </si>
  <si>
    <r>
      <t>POIMENOVANJE:</t>
    </r>
    <r>
      <rPr>
        <b/>
        <sz val="9"/>
        <rFont val="Tahoma"/>
        <family val="2"/>
        <charset val="238"/>
      </rPr>
      <t xml:space="preserve"> Papirnate serviete
</t>
    </r>
    <r>
      <rPr>
        <sz val="9"/>
        <rFont val="Tahoma"/>
        <family val="2"/>
        <charset val="238"/>
      </rPr>
      <t xml:space="preserve">DIMENZIJE/ZAHTEVE: razgrnjena širina vsaj 300 mm x razgrnjena dolžina vsaj 300 mm, paket mora biti ovit v folijo z vseh strani
MATERIAL, BARVA: 100 % čista celuloza, bela
ŠT. SLOJEV x MINIMALNA GRAMATURA:  1 x 18 gr/m2, pregano
POTRDILO "V skladu z UoZJN": ni zahtevano
POTRDILO "V skladu z ZZUZIS": zahtevano - ponudnik predloži potrdilo
</t>
    </r>
  </si>
  <si>
    <t>14.</t>
  </si>
  <si>
    <r>
      <t>POIMENOVANJE:</t>
    </r>
    <r>
      <rPr>
        <b/>
        <sz val="9"/>
        <rFont val="Tahoma"/>
        <family val="2"/>
        <charset val="238"/>
      </rPr>
      <t xml:space="preserve"> Papirnate serviete
</t>
    </r>
    <r>
      <rPr>
        <sz val="9"/>
        <rFont val="Tahoma"/>
        <family val="2"/>
        <charset val="238"/>
      </rPr>
      <t xml:space="preserve">DIMENZIJE/ZAHTEVE: razgrnjena širina min. 240 mm x razgrnjena dolžina min. 240 mm, paket mora biti ovit v folijo z vseh strani
MATERIAL, BARVA: 100 % čista celuloza, bela                                                                
ŠT. SLOJEV x MINIMALNA GRAMATURA:  1 x 15  gr/m2, pregano
POTRDILO "V skladu z UoZJN": ni zahtevano
POTRDILO "V skladu z ZZUZIS": zahtevano - ponudnik predloži potrdilo
         </t>
    </r>
  </si>
  <si>
    <t>15.</t>
  </si>
  <si>
    <r>
      <t xml:space="preserve">POIMENOVANJE: </t>
    </r>
    <r>
      <rPr>
        <b/>
        <sz val="9"/>
        <rFont val="Tahoma"/>
        <family val="2"/>
        <charset val="238"/>
      </rPr>
      <t>Papirnate serviete za podajalnik serviet</t>
    </r>
    <r>
      <rPr>
        <sz val="9"/>
        <rFont val="Tahoma"/>
        <family val="2"/>
        <charset val="238"/>
      </rPr>
      <t xml:space="preserve">
DIMENZIJE/ZAHTEVE: širina: min. 260 mm, dolžina min. 290 mm, pakiranje od 300 do 400 kosov, paket mora biti ovit v folijo z vseh strani
MATERIAL, BARVA: 100 % primarna vlakna, bele barve
ŠT. SLOJEV x MINIMALNA GRAMATURA, OBDELAVA:  min. 1x 18</t>
    </r>
    <r>
      <rPr>
        <sz val="9"/>
        <color rgb="FFFF0000"/>
        <rFont val="Tahoma"/>
        <family val="2"/>
        <charset val="238"/>
      </rPr>
      <t xml:space="preserve"> </t>
    </r>
    <r>
      <rPr>
        <sz val="9"/>
        <rFont val="Tahoma"/>
        <family val="2"/>
        <charset val="238"/>
      </rPr>
      <t xml:space="preserve">gr/m2
POTRDILO "V skladu z Uredbo o ZeJN": ni zahtevano 
POTRDILO "v skladu z ZZUZIS": zahtevano
ENOTA MERE: 100 kos = 100 serviet
</t>
    </r>
  </si>
  <si>
    <t>16.</t>
  </si>
  <si>
    <r>
      <t xml:space="preserve">POIMENOVANJE: </t>
    </r>
    <r>
      <rPr>
        <b/>
        <sz val="9"/>
        <rFont val="Tahoma"/>
        <family val="2"/>
        <charset val="238"/>
      </rPr>
      <t>Papirnate obloge za WC desko,</t>
    </r>
    <r>
      <rPr>
        <sz val="9"/>
        <rFont val="Tahoma"/>
        <family val="2"/>
        <charset val="238"/>
      </rPr>
      <t xml:space="preserve"> namenjene za podajalnik, ki ga zagotovi ponudnik
DIMENZIJE/ZAHTEVE: razgrnjena širina vsaj 360 mm x razgrnjena dolžina vsaj 420 mm, v zavitku/ obešanki vsaj 150 oblog, 
MATERIAL, BARVA: 100 % vodotopen papir, svetle barve
ŠT. SLOJEV x MINIMALNA GRAMATURA:  1 sloj
POTRDILO "V skladu z UoZJN": ni zahtevano
</t>
    </r>
  </si>
  <si>
    <t>17.</t>
  </si>
  <si>
    <r>
      <t>POIMENOVANJE:</t>
    </r>
    <r>
      <rPr>
        <b/>
        <sz val="9"/>
        <rFont val="Tahoma"/>
        <family val="2"/>
        <charset val="238"/>
      </rPr>
      <t xml:space="preserve"> Papirnata pregrinjala</t>
    </r>
    <r>
      <rPr>
        <sz val="9"/>
        <rFont val="Tahoma"/>
        <family val="2"/>
        <charset val="238"/>
      </rPr>
      <t xml:space="preserve"> za previjalne mize
DIMENZIJE/ZAHTEVE: širina 590 do 610 mm, dolžina role min. 70 metrov, dolžina obloge 350 do 400 mm, max. premer role 140 mm, premer stročnice min. 40 mm, perforirano, lepljeni sloji, pregano, role morajo biti posamično ovite v folijo zaradi zaščite pred umazanijo
MATERIAL, BARVA: 100 % predelana ali primarna vlakna, nebeljeno in nebarvano 
ŠT. SLOJEV x MINIMALNA GRAMATURA:  2 x 17 g/m2
POTRDILO "V skladu z UoZJN": Potrdilo znak za okolje tipa I (enakovredno EU ECOLABEL)
POTRDILO "V skladu z ZZUZIS": ni zahtevano
</t>
    </r>
  </si>
  <si>
    <t>SKUPAJ</t>
  </si>
  <si>
    <t>/</t>
  </si>
  <si>
    <t>Zahteve naročnika:</t>
  </si>
  <si>
    <t xml:space="preserve">V ponudbeni ceni na enoto so upoštevani vsi materialni in nematerialni stroški, ki bodo potrebni za izvedbo predmeta naročila, vključno s stroški dobave in vgradnje podajalnikov iz ponudbenega predračuna in stroški izdelave ponudbene dokumentacije. Ponudbene cene so fiksne za obdobje najmanj enega leta in se spreminjajo navzgor ali navzdol skladno s Pravilnikom o načinih valorizacije denarnih obveznosti, ki jih v večletnih pogodbah dogovarjajo pravne osebe javnega sektorja (Uradni list RS, št. 1/04), in v soglasju z naročnikom pod pogoji, določenimi v medsebojnem okvirnem sporazumu. V ponudbeni ceni na enoto so vključeni stroški zagotovitve vseh podajalnikov pri posameznem naročniku, stroški odstranitve (demontaže) starih, že vgrajenih podajalnikov pri posameznem naročniku, stroški vgradnje (montaže) novih podajalnikov in njihovo servisiranje. </t>
  </si>
  <si>
    <t>CENIK PODAJALNIKOV ZA PAPIRNO GALANTERIJO</t>
  </si>
  <si>
    <r>
      <t>Maksimalna dovoljena</t>
    </r>
    <r>
      <rPr>
        <b/>
        <sz val="9"/>
        <rFont val="Tahoma"/>
        <family val="2"/>
        <charset val="238"/>
      </rPr>
      <t xml:space="preserve"> širina</t>
    </r>
    <r>
      <rPr>
        <sz val="9"/>
        <rFont val="Tahoma"/>
        <family val="2"/>
        <charset val="238"/>
      </rPr>
      <t xml:space="preserve"> podajalnika 
(mm)</t>
    </r>
  </si>
  <si>
    <r>
      <t xml:space="preserve">Maksimalna dovoljena </t>
    </r>
    <r>
      <rPr>
        <b/>
        <sz val="9"/>
        <rFont val="Tahoma"/>
        <family val="2"/>
        <charset val="238"/>
      </rPr>
      <t>višina</t>
    </r>
    <r>
      <rPr>
        <sz val="9"/>
        <rFont val="Tahoma"/>
        <family val="2"/>
        <charset val="238"/>
      </rPr>
      <t xml:space="preserve"> podajalnika 
(mm)</t>
    </r>
  </si>
  <si>
    <r>
      <t xml:space="preserve">Maksimalna dovoljena </t>
    </r>
    <r>
      <rPr>
        <b/>
        <sz val="9"/>
        <rFont val="Tahoma"/>
        <family val="2"/>
        <charset val="238"/>
      </rPr>
      <t>globina</t>
    </r>
    <r>
      <rPr>
        <sz val="9"/>
        <rFont val="Tahoma"/>
        <family val="2"/>
        <charset val="238"/>
      </rPr>
      <t xml:space="preserve"> podajalnika 
(mm)</t>
    </r>
  </si>
  <si>
    <t>Cena podajalnika 
v EUR brez DDV</t>
  </si>
  <si>
    <t>Oznaka podajalnika (kataloška številka)</t>
  </si>
  <si>
    <t>Oznaka podajalnika (naziv)</t>
  </si>
  <si>
    <t>Število podajalnikov</t>
  </si>
  <si>
    <t xml:space="preserve">PODAJALNIK TOALETNEGA PAPIRJA V ROLI S CENTRALNIM IZVLEKOM 
(ponujen v postavki št. 1 ponudbenega predračuna) </t>
  </si>
  <si>
    <t xml:space="preserve">PODAJALNIK TOALETNEGA PAPIRJA V LISTIČIH 
(ponujen v postavki št. 2 ponudbenega predračuna) </t>
  </si>
  <si>
    <t xml:space="preserve">PODAJALNIK TOALETNEGA PAPIRJA JUMBO MAXI V ROLI 
(ponujen v postavki št. 3 ponudbenega predračuna) </t>
  </si>
  <si>
    <t xml:space="preserve">PODAJALNIK TOALETNEGA PAPIRJA JUMBO MINI V ROLI 
(ponujen v postavki št. 4 ponudbenega predračuna) </t>
  </si>
  <si>
    <t xml:space="preserve">PODAJALNIK BRISAČ V ROLI Z MEHANSKIM ODREZOM BRISAČE 
(ponujen v postavki št. 7 ponudbenega predračuna) </t>
  </si>
  <si>
    <t>310 mm</t>
  </si>
  <si>
    <t xml:space="preserve">PODAJALNIK BRISAČ V ROLI NA CENTRALNI IZVLEK  
(ponujen v postavki št. 8 ponudbenega predračuna) </t>
  </si>
  <si>
    <t xml:space="preserve">PODAJALNIK ZLOŽENIH BRISAČ
(ponujen v postavki št. 9 ponudbenega predračuna) </t>
  </si>
  <si>
    <t xml:space="preserve">PODAJALNIK OBLOG ZA WC DESKO 
(za obloge, ponujene v postavki št. 16 ponudbenega predračuna) </t>
  </si>
  <si>
    <r>
      <rPr>
        <b/>
        <sz val="9"/>
        <rFont val="Tahoma"/>
        <family val="2"/>
        <charset val="238"/>
      </rPr>
      <t>OPOMBA:</t>
    </r>
    <r>
      <rPr>
        <sz val="9"/>
        <rFont val="Tahoma"/>
        <family val="2"/>
        <charset val="238"/>
      </rPr>
      <t xml:space="preserve"> Zgoraj navedeni cenik podajalnikov velja izključno za morebitno naročilo podajalnikov, ki jih bodo naročnik in posamezni naročniki potrebovali v obdobju veljavnosti okvirnega sporazuma in jih bo potrebno zamenjati zaradi razlogov na strani naročnika ali posameznega naročnika (fizična poškodba, vandalizem,…), na katere ponudnik nima vpliva ter niso vključeni v ponudbeni ceni ponudnika. Ponudnik mora v ceniku podajalnikov iz postavk št. 1, 2, 3, 4, 5, 6, 7 in 8 ponuditi enake podajalnike, kot jih je ponudil v postavki številka 1, 2, 3, 4, 7, 8, 9 in 16 ponudbenega predračuna.  
Cene, navedene v ceniku podajalnikov, ne smejo biti višje od cen, navedenih v veljavnem ceniku ponudnika, ki ga ima ponudnik objavljenega na svoji spletni strani (ali kako drugače dostopnega na vidnem mestu).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</si>
</sst>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quot; tm&quot;"/>
    <numFmt numFmtId="165" formatCode="#,##0.00\ _€"/>
    <numFmt numFmtId="166" formatCode="#,##0.00&quot; € &quot;;\-#,##0.00&quot; € &quot;;&quot; -&quot;#&quot; € &quot;;@\ "/>
    <numFmt numFmtId="167" formatCode="#&quot; kos&quot;"/>
    <numFmt numFmtId="168" formatCode="#&quot; mm&quot;"/>
  </numFmts>
  <fonts count="14" x14ac:knownFonts="1">
    <font>
      <sz val="11"/>
      <color theme="1"/>
      <name val="Aptos Narrow"/>
      <family val="2"/>
      <charset val="238"/>
      <scheme val="minor"/>
    </font>
    <font>
      <sz val="11"/>
      <color indexed="8"/>
      <name val="Calibri"/>
      <family val="2"/>
      <charset val="238"/>
    </font>
    <font>
      <strike/>
      <sz val="9"/>
      <color rgb="FF000000"/>
      <name val="Tahoma"/>
      <family val="2"/>
      <charset val="238"/>
    </font>
    <font>
      <b/>
      <sz val="14"/>
      <color rgb="FF000000"/>
      <name val="Tahoma"/>
      <family val="2"/>
      <charset val="238"/>
    </font>
    <font>
      <sz val="11"/>
      <color rgb="FF000000"/>
      <name val="Tahoma"/>
      <family val="2"/>
      <charset val="238"/>
    </font>
    <font>
      <sz val="14"/>
      <color rgb="FF000000"/>
      <name val="Tahoma"/>
      <family val="2"/>
      <charset val="238"/>
    </font>
    <font>
      <b/>
      <sz val="9"/>
      <name val="Tahoma"/>
      <family val="2"/>
      <charset val="238"/>
    </font>
    <font>
      <sz val="9"/>
      <name val="Tahoma"/>
      <family val="2"/>
      <charset val="238"/>
    </font>
    <font>
      <sz val="9"/>
      <color rgb="FF000000"/>
      <name val="Tahoma"/>
      <family val="2"/>
      <charset val="238"/>
    </font>
    <font>
      <b/>
      <strike/>
      <sz val="9"/>
      <name val="Tahoma"/>
      <family val="2"/>
      <charset val="238"/>
    </font>
    <font>
      <sz val="9"/>
      <color rgb="FFFF0000"/>
      <name val="Tahoma"/>
      <family val="2"/>
      <charset val="238"/>
    </font>
    <font>
      <b/>
      <strike/>
      <sz val="9"/>
      <color rgb="FF000000"/>
      <name val="Tahoma"/>
      <family val="2"/>
      <charset val="238"/>
    </font>
    <font>
      <strike/>
      <sz val="9"/>
      <name val="Tahoma"/>
      <family val="2"/>
      <charset val="238"/>
    </font>
    <font>
      <sz val="12"/>
      <color rgb="FF000000"/>
      <name val="Tahoma"/>
      <family val="2"/>
      <charset val="238"/>
    </font>
  </fonts>
  <fills count="7">
    <fill>
      <patternFill patternType="none"/>
    </fill>
    <fill>
      <patternFill patternType="gray125"/>
    </fill>
    <fill>
      <patternFill patternType="solid">
        <fgColor rgb="FFD9D9D9"/>
        <bgColor rgb="FFC5E0B4"/>
      </patternFill>
    </fill>
    <fill>
      <patternFill patternType="solid">
        <fgColor rgb="FFFFFFFF"/>
        <bgColor rgb="FFFFFFCC"/>
      </patternFill>
    </fill>
    <fill>
      <patternFill patternType="solid">
        <fgColor theme="0"/>
        <bgColor indexed="64"/>
      </patternFill>
    </fill>
    <fill>
      <patternFill patternType="solid">
        <fgColor rgb="FFBFBFBF"/>
        <bgColor rgb="FFB2B2B2"/>
      </patternFill>
    </fill>
    <fill>
      <patternFill patternType="solid">
        <fgColor rgb="FFB2B2B2"/>
        <bgColor rgb="FFBFBFBF"/>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style="thin">
        <color indexed="64"/>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indexed="64"/>
      </bottom>
      <diagonal/>
    </border>
  </borders>
  <cellStyleXfs count="2">
    <xf numFmtId="0" fontId="0" fillId="0" borderId="0"/>
    <xf numFmtId="0" fontId="1" fillId="0" borderId="0"/>
  </cellStyleXfs>
  <cellXfs count="81">
    <xf numFmtId="0" fontId="0" fillId="0" borderId="0" xfId="0"/>
    <xf numFmtId="49" fontId="2" fillId="0" borderId="0" xfId="1" applyNumberFormat="1" applyFont="1" applyAlignment="1">
      <alignment horizontal="center" vertical="center"/>
    </xf>
    <xf numFmtId="49" fontId="3" fillId="0" borderId="0" xfId="1" applyNumberFormat="1" applyFont="1"/>
    <xf numFmtId="49" fontId="4" fillId="0" borderId="0" xfId="1" applyNumberFormat="1" applyFont="1"/>
    <xf numFmtId="49" fontId="5" fillId="0" borderId="0" xfId="1" applyNumberFormat="1" applyFont="1"/>
    <xf numFmtId="49" fontId="7" fillId="2" borderId="3" xfId="1" applyNumberFormat="1" applyFont="1" applyFill="1" applyBorder="1" applyAlignment="1">
      <alignment horizontal="center" vertical="center" wrapText="1"/>
    </xf>
    <xf numFmtId="49" fontId="7" fillId="2" borderId="4" xfId="1" applyNumberFormat="1" applyFont="1" applyFill="1" applyBorder="1" applyAlignment="1">
      <alignment horizontal="center" vertical="center" wrapText="1"/>
    </xf>
    <xf numFmtId="49" fontId="8" fillId="0" borderId="0" xfId="1" applyNumberFormat="1" applyFont="1"/>
    <xf numFmtId="49" fontId="9" fillId="0" borderId="5" xfId="1"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4" xfId="1" applyNumberFormat="1" applyFont="1" applyBorder="1" applyAlignment="1">
      <alignment horizontal="left" vertical="center" wrapText="1"/>
    </xf>
    <xf numFmtId="164" fontId="7" fillId="0" borderId="4" xfId="1" applyNumberFormat="1" applyFont="1" applyBorder="1" applyAlignment="1">
      <alignment horizontal="center" vertical="center"/>
    </xf>
    <xf numFmtId="3" fontId="7" fillId="4" borderId="4" xfId="1" applyNumberFormat="1" applyFont="1" applyFill="1" applyBorder="1" applyAlignment="1">
      <alignment horizontal="center" vertical="center"/>
    </xf>
    <xf numFmtId="165" fontId="7" fillId="0" borderId="4" xfId="1" applyNumberFormat="1" applyFont="1" applyBorder="1" applyAlignment="1" applyProtection="1">
      <alignment horizontal="center" vertical="center"/>
      <protection locked="0"/>
    </xf>
    <xf numFmtId="165" fontId="7" fillId="0" borderId="4" xfId="1" applyNumberFormat="1" applyFont="1" applyBorder="1" applyAlignment="1">
      <alignment horizontal="center" vertical="center"/>
    </xf>
    <xf numFmtId="49" fontId="7" fillId="0" borderId="4" xfId="1" applyNumberFormat="1" applyFont="1" applyBorder="1" applyAlignment="1" applyProtection="1">
      <alignment horizontal="center" vertical="center"/>
      <protection locked="0"/>
    </xf>
    <xf numFmtId="49" fontId="7" fillId="0" borderId="4" xfId="1" applyNumberFormat="1" applyFont="1" applyBorder="1" applyAlignment="1" applyProtection="1">
      <alignment horizontal="center" vertical="center" wrapText="1"/>
      <protection locked="0"/>
    </xf>
    <xf numFmtId="166" fontId="7" fillId="0" borderId="4" xfId="1" applyNumberFormat="1" applyFont="1" applyBorder="1" applyAlignment="1" applyProtection="1">
      <alignment horizontal="center" vertical="center"/>
      <protection locked="0"/>
    </xf>
    <xf numFmtId="167" fontId="7" fillId="0" borderId="4" xfId="1" applyNumberFormat="1" applyFont="1" applyBorder="1" applyAlignment="1">
      <alignment horizontal="center" vertical="center"/>
    </xf>
    <xf numFmtId="3" fontId="7" fillId="0" borderId="4" xfId="1" applyNumberFormat="1" applyFont="1" applyBorder="1" applyAlignment="1">
      <alignment horizontal="center" vertical="center"/>
    </xf>
    <xf numFmtId="0" fontId="7" fillId="0" borderId="4" xfId="1" applyFont="1" applyBorder="1" applyAlignment="1">
      <alignment horizontal="center" vertical="center"/>
    </xf>
    <xf numFmtId="164" fontId="7" fillId="0" borderId="4" xfId="1" applyNumberFormat="1" applyFont="1" applyBorder="1" applyAlignment="1">
      <alignment horizontal="center" vertical="center" wrapText="1"/>
    </xf>
    <xf numFmtId="49" fontId="7" fillId="0" borderId="4" xfId="1" applyNumberFormat="1" applyFont="1" applyBorder="1" applyAlignment="1">
      <alignment vertical="center" wrapText="1"/>
    </xf>
    <xf numFmtId="167" fontId="7" fillId="0" borderId="4" xfId="1" applyNumberFormat="1" applyFont="1" applyBorder="1" applyAlignment="1">
      <alignment horizontal="center" vertical="center" wrapText="1"/>
    </xf>
    <xf numFmtId="49" fontId="7" fillId="0" borderId="3" xfId="1" applyNumberFormat="1" applyFont="1" applyBorder="1" applyAlignment="1">
      <alignment horizontal="left" wrapText="1"/>
    </xf>
    <xf numFmtId="0" fontId="7" fillId="0" borderId="8" xfId="0" applyFont="1" applyBorder="1" applyAlignment="1">
      <alignment vertical="center" wrapText="1"/>
    </xf>
    <xf numFmtId="49" fontId="11" fillId="0" borderId="9" xfId="1" applyNumberFormat="1" applyFont="1" applyBorder="1" applyAlignment="1">
      <alignment horizontal="center" vertical="center"/>
    </xf>
    <xf numFmtId="49" fontId="6" fillId="5" borderId="9" xfId="1" applyNumberFormat="1" applyFont="1" applyFill="1" applyBorder="1" applyAlignment="1">
      <alignment vertical="center"/>
    </xf>
    <xf numFmtId="49" fontId="8" fillId="5" borderId="9" xfId="1" applyNumberFormat="1" applyFont="1" applyFill="1" applyBorder="1" applyAlignment="1">
      <alignment vertical="center"/>
    </xf>
    <xf numFmtId="49" fontId="7" fillId="5" borderId="9" xfId="1" applyNumberFormat="1" applyFont="1" applyFill="1" applyBorder="1" applyAlignment="1">
      <alignment horizontal="center" vertical="center" wrapText="1"/>
    </xf>
    <xf numFmtId="2" fontId="6" fillId="6" borderId="9" xfId="1" applyNumberFormat="1" applyFont="1" applyFill="1" applyBorder="1" applyAlignment="1">
      <alignment horizontal="center" vertical="center"/>
    </xf>
    <xf numFmtId="49" fontId="8" fillId="0" borderId="0" xfId="1" applyNumberFormat="1" applyFont="1" applyAlignment="1">
      <alignment vertical="center"/>
    </xf>
    <xf numFmtId="49" fontId="4" fillId="0" borderId="0" xfId="1" applyNumberFormat="1" applyFont="1" applyAlignment="1">
      <alignment vertical="center"/>
    </xf>
    <xf numFmtId="49" fontId="11" fillId="0" borderId="10" xfId="1" applyNumberFormat="1" applyFont="1" applyBorder="1" applyAlignment="1">
      <alignment horizontal="center" vertical="center"/>
    </xf>
    <xf numFmtId="49" fontId="6" fillId="0" borderId="10" xfId="1" applyNumberFormat="1" applyFont="1" applyBorder="1" applyAlignment="1">
      <alignment vertical="center"/>
    </xf>
    <xf numFmtId="49" fontId="8" fillId="0" borderId="10" xfId="1" applyNumberFormat="1" applyFont="1" applyBorder="1" applyAlignment="1">
      <alignment vertical="center"/>
    </xf>
    <xf numFmtId="49" fontId="7" fillId="0" borderId="10" xfId="1" applyNumberFormat="1" applyFont="1" applyBorder="1" applyAlignment="1">
      <alignment horizontal="center" vertical="center" wrapText="1"/>
    </xf>
    <xf numFmtId="166" fontId="6" fillId="0" borderId="10" xfId="1" applyNumberFormat="1" applyFont="1" applyBorder="1" applyAlignment="1">
      <alignment horizontal="center" vertical="center"/>
    </xf>
    <xf numFmtId="49" fontId="11" fillId="0" borderId="0" xfId="1" applyNumberFormat="1" applyFont="1" applyAlignment="1">
      <alignment horizontal="center" vertical="center"/>
    </xf>
    <xf numFmtId="49" fontId="6" fillId="0" borderId="0" xfId="1" applyNumberFormat="1" applyFont="1" applyAlignment="1">
      <alignment vertical="center"/>
    </xf>
    <xf numFmtId="49" fontId="7" fillId="0" borderId="0" xfId="1" applyNumberFormat="1" applyFont="1" applyAlignment="1">
      <alignment horizontal="center" vertical="center" wrapText="1"/>
    </xf>
    <xf numFmtId="166" fontId="6" fillId="0" borderId="0" xfId="1" applyNumberFormat="1" applyFont="1" applyAlignment="1">
      <alignment horizontal="center" vertical="center"/>
    </xf>
    <xf numFmtId="49" fontId="12" fillId="0" borderId="11" xfId="1" applyNumberFormat="1" applyFont="1" applyBorder="1" applyAlignment="1">
      <alignment vertical="center"/>
    </xf>
    <xf numFmtId="49" fontId="12" fillId="0" borderId="5" xfId="1" applyNumberFormat="1" applyFont="1" applyBorder="1" applyAlignment="1">
      <alignment horizontal="center" vertical="center"/>
    </xf>
    <xf numFmtId="49" fontId="7" fillId="0" borderId="12" xfId="1" applyNumberFormat="1" applyFont="1" applyBorder="1" applyAlignment="1">
      <alignment wrapText="1"/>
    </xf>
    <xf numFmtId="49" fontId="7" fillId="0" borderId="12" xfId="1" applyNumberFormat="1" applyFont="1" applyBorder="1" applyAlignment="1">
      <alignment horizontal="center" wrapText="1"/>
    </xf>
    <xf numFmtId="49" fontId="7" fillId="0" borderId="4" xfId="1" applyNumberFormat="1" applyFont="1" applyBorder="1" applyAlignment="1">
      <alignment horizontal="center" wrapText="1"/>
    </xf>
    <xf numFmtId="49" fontId="7" fillId="0" borderId="7" xfId="1" applyNumberFormat="1" applyFont="1" applyBorder="1" applyAlignment="1" applyProtection="1">
      <alignment horizontal="center" vertical="center" wrapText="1"/>
      <protection locked="0"/>
    </xf>
    <xf numFmtId="49" fontId="8" fillId="0" borderId="10" xfId="1" applyNumberFormat="1" applyFont="1" applyBorder="1" applyAlignment="1">
      <alignment horizontal="center" vertical="center" wrapText="1"/>
    </xf>
    <xf numFmtId="49" fontId="7" fillId="0" borderId="4" xfId="1" applyNumberFormat="1" applyFont="1" applyBorder="1" applyAlignment="1">
      <alignment horizontal="left" wrapText="1"/>
    </xf>
    <xf numFmtId="168" fontId="7" fillId="0" borderId="4" xfId="1" applyNumberFormat="1" applyFont="1" applyBorder="1" applyAlignment="1">
      <alignment horizontal="center" vertical="center" wrapText="1"/>
    </xf>
    <xf numFmtId="166" fontId="7" fillId="0" borderId="7" xfId="1" applyNumberFormat="1" applyFont="1" applyBorder="1" applyAlignment="1" applyProtection="1">
      <alignment horizontal="center" vertical="center"/>
      <protection locked="0"/>
    </xf>
    <xf numFmtId="0" fontId="8" fillId="0" borderId="10" xfId="1" applyFont="1" applyBorder="1" applyAlignment="1">
      <alignment horizontal="center" vertical="center"/>
    </xf>
    <xf numFmtId="8" fontId="7" fillId="0" borderId="0" xfId="0" applyNumberFormat="1" applyFont="1" applyAlignment="1" applyProtection="1">
      <alignment horizontal="center" vertical="center"/>
      <protection locked="0"/>
    </xf>
    <xf numFmtId="49" fontId="7" fillId="0" borderId="13" xfId="1" applyNumberFormat="1" applyFont="1" applyBorder="1" applyAlignment="1" applyProtection="1">
      <alignment horizontal="center" vertical="center" wrapText="1"/>
      <protection locked="0"/>
    </xf>
    <xf numFmtId="0" fontId="7" fillId="0" borderId="4" xfId="1" applyFont="1" applyBorder="1" applyAlignment="1">
      <alignment horizontal="left" vertical="center" wrapText="1"/>
    </xf>
    <xf numFmtId="49" fontId="7" fillId="0" borderId="14" xfId="1" applyNumberFormat="1" applyFont="1" applyBorder="1" applyAlignment="1">
      <alignment wrapText="1"/>
    </xf>
    <xf numFmtId="168" fontId="7" fillId="0" borderId="14" xfId="1" applyNumberFormat="1" applyFont="1" applyBorder="1" applyAlignment="1">
      <alignment horizontal="center" vertical="center" wrapText="1"/>
    </xf>
    <xf numFmtId="0" fontId="7" fillId="0" borderId="10" xfId="0" applyFont="1" applyBorder="1" applyAlignment="1" applyProtection="1">
      <alignment horizontal="center" vertical="center"/>
      <protection locked="0"/>
    </xf>
    <xf numFmtId="49" fontId="7" fillId="0" borderId="15" xfId="1" applyNumberFormat="1" applyFont="1" applyBorder="1" applyAlignment="1" applyProtection="1">
      <alignment horizontal="center" vertical="center" wrapText="1"/>
      <protection locked="0"/>
    </xf>
    <xf numFmtId="49" fontId="12" fillId="0" borderId="0" xfId="1" applyNumberFormat="1" applyFont="1" applyAlignment="1">
      <alignment horizontal="center" vertical="center"/>
    </xf>
    <xf numFmtId="49" fontId="7" fillId="0" borderId="0" xfId="1" applyNumberFormat="1" applyFont="1" applyAlignment="1">
      <alignment wrapText="1"/>
    </xf>
    <xf numFmtId="168" fontId="7" fillId="0" borderId="0" xfId="1" applyNumberFormat="1" applyFont="1" applyAlignment="1">
      <alignment horizontal="center" vertical="center" wrapText="1"/>
    </xf>
    <xf numFmtId="166" fontId="7" fillId="0" borderId="0" xfId="1" applyNumberFormat="1" applyFont="1" applyAlignment="1">
      <alignment horizontal="center" vertical="center"/>
    </xf>
    <xf numFmtId="0" fontId="7" fillId="0" borderId="0" xfId="0" applyFont="1" applyAlignment="1">
      <alignment horizontal="center" vertical="center"/>
    </xf>
    <xf numFmtId="49" fontId="13" fillId="0" borderId="0" xfId="1" applyNumberFormat="1" applyFont="1"/>
    <xf numFmtId="2" fontId="7" fillId="0" borderId="7" xfId="1" applyNumberFormat="1" applyFont="1" applyBorder="1" applyAlignment="1" applyProtection="1">
      <alignment horizontal="center" vertical="center" wrapText="1"/>
      <protection locked="0"/>
    </xf>
    <xf numFmtId="166" fontId="7" fillId="0" borderId="16" xfId="1" applyNumberFormat="1" applyFont="1" applyBorder="1" applyAlignment="1" applyProtection="1">
      <alignment horizontal="center" vertical="center"/>
      <protection locked="0"/>
    </xf>
    <xf numFmtId="49" fontId="7" fillId="0" borderId="3" xfId="1" applyNumberFormat="1" applyFont="1" applyBorder="1" applyAlignment="1" applyProtection="1">
      <alignment horizontal="center" vertical="center"/>
      <protection locked="0"/>
    </xf>
    <xf numFmtId="49" fontId="7" fillId="0" borderId="13" xfId="1" applyNumberFormat="1" applyFont="1" applyBorder="1" applyAlignment="1" applyProtection="1">
      <alignment horizontal="center" vertical="center"/>
      <protection locked="0"/>
    </xf>
    <xf numFmtId="49" fontId="7" fillId="0" borderId="10" xfId="1" applyNumberFormat="1" applyFont="1" applyBorder="1" applyAlignment="1" applyProtection="1">
      <alignment horizontal="center" vertical="center" wrapText="1"/>
      <protection locked="0"/>
    </xf>
    <xf numFmtId="49" fontId="7" fillId="0" borderId="10" xfId="1" applyNumberFormat="1" applyFont="1" applyBorder="1" applyAlignment="1" applyProtection="1">
      <alignment horizontal="center" vertical="center"/>
      <protection locked="0"/>
    </xf>
    <xf numFmtId="49" fontId="4" fillId="0" borderId="10" xfId="1" applyNumberFormat="1" applyFont="1" applyBorder="1" applyProtection="1">
      <protection locked="0"/>
    </xf>
    <xf numFmtId="49" fontId="13" fillId="0" borderId="0" xfId="1" applyNumberFormat="1" applyFont="1" applyAlignment="1">
      <alignment wrapText="1"/>
    </xf>
    <xf numFmtId="49" fontId="6" fillId="2" borderId="1" xfId="1" applyNumberFormat="1" applyFont="1" applyFill="1" applyBorder="1" applyAlignment="1">
      <alignment horizontal="center" vertical="center" wrapText="1"/>
    </xf>
    <xf numFmtId="49" fontId="6" fillId="2" borderId="2" xfId="1" applyNumberFormat="1" applyFont="1" applyFill="1" applyBorder="1" applyAlignment="1">
      <alignment horizontal="center" vertical="center" wrapText="1"/>
    </xf>
    <xf numFmtId="49" fontId="6" fillId="3" borderId="6" xfId="1" applyNumberFormat="1" applyFont="1" applyFill="1" applyBorder="1" applyAlignment="1">
      <alignment vertical="center"/>
    </xf>
    <xf numFmtId="49" fontId="6" fillId="3" borderId="7" xfId="1" applyNumberFormat="1" applyFont="1" applyFill="1" applyBorder="1" applyAlignment="1">
      <alignment vertical="center"/>
    </xf>
    <xf numFmtId="49" fontId="7" fillId="0" borderId="10" xfId="1" applyNumberFormat="1" applyFont="1" applyBorder="1" applyAlignment="1">
      <alignment horizontal="left" vertical="center" wrapText="1"/>
    </xf>
    <xf numFmtId="49" fontId="6" fillId="0" borderId="0" xfId="1" applyNumberFormat="1" applyFont="1" applyAlignment="1">
      <alignment vertical="center" wrapText="1"/>
    </xf>
    <xf numFmtId="49" fontId="7" fillId="0" borderId="0" xfId="1" applyNumberFormat="1" applyFont="1" applyAlignment="1">
      <alignment horizontal="left" vertical="center" wrapText="1"/>
    </xf>
  </cellXfs>
  <cellStyles count="2">
    <cellStyle name="Excel Built-in Normal" xfId="1" xr:uid="{B41E475B-13F3-4123-8064-A2CD8887876D}"/>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EB7E4-7477-4E7A-A962-7BDB6556F92C}">
  <dimension ref="A2:R49"/>
  <sheetViews>
    <sheetView tabSelected="1" topLeftCell="A8" zoomScale="80" zoomScaleNormal="80" workbookViewId="0">
      <selection activeCell="E10" sqref="E10"/>
    </sheetView>
  </sheetViews>
  <sheetFormatPr defaultColWidth="9.28515625" defaultRowHeight="14.25" x14ac:dyDescent="0.2"/>
  <cols>
    <col min="1" max="1" width="6.28515625" style="1" customWidth="1"/>
    <col min="2" max="2" width="87.42578125" style="3" customWidth="1"/>
    <col min="3" max="3" width="19.140625" style="3" customWidth="1"/>
    <col min="4" max="4" width="18.5703125" style="3" customWidth="1"/>
    <col min="5" max="5" width="14.42578125" style="3" customWidth="1"/>
    <col min="6" max="6" width="17.28515625" style="3" customWidth="1"/>
    <col min="7" max="7" width="16" style="3" customWidth="1"/>
    <col min="8" max="8" width="14.28515625" style="3" customWidth="1"/>
    <col min="9" max="9" width="13.7109375" style="3" customWidth="1"/>
    <col min="10" max="10" width="13.28515625" style="3" customWidth="1"/>
    <col min="11" max="11" width="10.85546875" style="3" bestFit="1" customWidth="1"/>
    <col min="12" max="12" width="13.28515625" style="3" customWidth="1"/>
    <col min="13" max="13" width="18.5703125" style="3" customWidth="1"/>
    <col min="14" max="14" width="17.140625" style="3" customWidth="1"/>
    <col min="15" max="15" width="13.7109375" style="3" customWidth="1"/>
    <col min="16" max="256" width="9.28515625" style="3"/>
    <col min="257" max="257" width="6.28515625" style="3" customWidth="1"/>
    <col min="258" max="258" width="88" style="3" customWidth="1"/>
    <col min="259" max="259" width="10.28515625" style="3" customWidth="1"/>
    <col min="260" max="260" width="10.140625" style="3" customWidth="1"/>
    <col min="261" max="261" width="10.85546875" style="3" customWidth="1"/>
    <col min="262" max="262" width="20.7109375" style="3" customWidth="1"/>
    <col min="263" max="263" width="14.28515625" style="3" customWidth="1"/>
    <col min="264" max="264" width="13.7109375" style="3" customWidth="1"/>
    <col min="265" max="265" width="13.28515625" style="3" customWidth="1"/>
    <col min="266" max="266" width="10.42578125" style="3" customWidth="1"/>
    <col min="267" max="267" width="9.42578125" style="3" customWidth="1"/>
    <col min="268" max="268" width="10.140625" style="3" customWidth="1"/>
    <col min="269" max="269" width="14.28515625" style="3" customWidth="1"/>
    <col min="270" max="512" width="9.28515625" style="3"/>
    <col min="513" max="513" width="6.28515625" style="3" customWidth="1"/>
    <col min="514" max="514" width="88" style="3" customWidth="1"/>
    <col min="515" max="515" width="10.28515625" style="3" customWidth="1"/>
    <col min="516" max="516" width="10.140625" style="3" customWidth="1"/>
    <col min="517" max="517" width="10.85546875" style="3" customWidth="1"/>
    <col min="518" max="518" width="20.7109375" style="3" customWidth="1"/>
    <col min="519" max="519" width="14.28515625" style="3" customWidth="1"/>
    <col min="520" max="520" width="13.7109375" style="3" customWidth="1"/>
    <col min="521" max="521" width="13.28515625" style="3" customWidth="1"/>
    <col min="522" max="522" width="10.42578125" style="3" customWidth="1"/>
    <col min="523" max="523" width="9.42578125" style="3" customWidth="1"/>
    <col min="524" max="524" width="10.140625" style="3" customWidth="1"/>
    <col min="525" max="525" width="14.28515625" style="3" customWidth="1"/>
    <col min="526" max="768" width="9.28515625" style="3"/>
    <col min="769" max="769" width="6.28515625" style="3" customWidth="1"/>
    <col min="770" max="770" width="88" style="3" customWidth="1"/>
    <col min="771" max="771" width="10.28515625" style="3" customWidth="1"/>
    <col min="772" max="772" width="10.140625" style="3" customWidth="1"/>
    <col min="773" max="773" width="10.85546875" style="3" customWidth="1"/>
    <col min="774" max="774" width="20.7109375" style="3" customWidth="1"/>
    <col min="775" max="775" width="14.28515625" style="3" customWidth="1"/>
    <col min="776" max="776" width="13.7109375" style="3" customWidth="1"/>
    <col min="777" max="777" width="13.28515625" style="3" customWidth="1"/>
    <col min="778" max="778" width="10.42578125" style="3" customWidth="1"/>
    <col min="779" max="779" width="9.42578125" style="3" customWidth="1"/>
    <col min="780" max="780" width="10.140625" style="3" customWidth="1"/>
    <col min="781" max="781" width="14.28515625" style="3" customWidth="1"/>
    <col min="782" max="1024" width="9.28515625" style="3"/>
    <col min="1025" max="1025" width="6.28515625" style="3" customWidth="1"/>
    <col min="1026" max="1026" width="88" style="3" customWidth="1"/>
    <col min="1027" max="1027" width="10.28515625" style="3" customWidth="1"/>
    <col min="1028" max="1028" width="10.140625" style="3" customWidth="1"/>
    <col min="1029" max="1029" width="10.85546875" style="3" customWidth="1"/>
    <col min="1030" max="1030" width="20.7109375" style="3" customWidth="1"/>
    <col min="1031" max="1031" width="14.28515625" style="3" customWidth="1"/>
    <col min="1032" max="1032" width="13.7109375" style="3" customWidth="1"/>
    <col min="1033" max="1033" width="13.28515625" style="3" customWidth="1"/>
    <col min="1034" max="1034" width="10.42578125" style="3" customWidth="1"/>
    <col min="1035" max="1035" width="9.42578125" style="3" customWidth="1"/>
    <col min="1036" max="1036" width="10.140625" style="3" customWidth="1"/>
    <col min="1037" max="1037" width="14.28515625" style="3" customWidth="1"/>
    <col min="1038" max="1280" width="9.28515625" style="3"/>
    <col min="1281" max="1281" width="6.28515625" style="3" customWidth="1"/>
    <col min="1282" max="1282" width="88" style="3" customWidth="1"/>
    <col min="1283" max="1283" width="10.28515625" style="3" customWidth="1"/>
    <col min="1284" max="1284" width="10.140625" style="3" customWidth="1"/>
    <col min="1285" max="1285" width="10.85546875" style="3" customWidth="1"/>
    <col min="1286" max="1286" width="20.7109375" style="3" customWidth="1"/>
    <col min="1287" max="1287" width="14.28515625" style="3" customWidth="1"/>
    <col min="1288" max="1288" width="13.7109375" style="3" customWidth="1"/>
    <col min="1289" max="1289" width="13.28515625" style="3" customWidth="1"/>
    <col min="1290" max="1290" width="10.42578125" style="3" customWidth="1"/>
    <col min="1291" max="1291" width="9.42578125" style="3" customWidth="1"/>
    <col min="1292" max="1292" width="10.140625" style="3" customWidth="1"/>
    <col min="1293" max="1293" width="14.28515625" style="3" customWidth="1"/>
    <col min="1294" max="1536" width="9.28515625" style="3"/>
    <col min="1537" max="1537" width="6.28515625" style="3" customWidth="1"/>
    <col min="1538" max="1538" width="88" style="3" customWidth="1"/>
    <col min="1539" max="1539" width="10.28515625" style="3" customWidth="1"/>
    <col min="1540" max="1540" width="10.140625" style="3" customWidth="1"/>
    <col min="1541" max="1541" width="10.85546875" style="3" customWidth="1"/>
    <col min="1542" max="1542" width="20.7109375" style="3" customWidth="1"/>
    <col min="1543" max="1543" width="14.28515625" style="3" customWidth="1"/>
    <col min="1544" max="1544" width="13.7109375" style="3" customWidth="1"/>
    <col min="1545" max="1545" width="13.28515625" style="3" customWidth="1"/>
    <col min="1546" max="1546" width="10.42578125" style="3" customWidth="1"/>
    <col min="1547" max="1547" width="9.42578125" style="3" customWidth="1"/>
    <col min="1548" max="1548" width="10.140625" style="3" customWidth="1"/>
    <col min="1549" max="1549" width="14.28515625" style="3" customWidth="1"/>
    <col min="1550" max="1792" width="9.28515625" style="3"/>
    <col min="1793" max="1793" width="6.28515625" style="3" customWidth="1"/>
    <col min="1794" max="1794" width="88" style="3" customWidth="1"/>
    <col min="1795" max="1795" width="10.28515625" style="3" customWidth="1"/>
    <col min="1796" max="1796" width="10.140625" style="3" customWidth="1"/>
    <col min="1797" max="1797" width="10.85546875" style="3" customWidth="1"/>
    <col min="1798" max="1798" width="20.7109375" style="3" customWidth="1"/>
    <col min="1799" max="1799" width="14.28515625" style="3" customWidth="1"/>
    <col min="1800" max="1800" width="13.7109375" style="3" customWidth="1"/>
    <col min="1801" max="1801" width="13.28515625" style="3" customWidth="1"/>
    <col min="1802" max="1802" width="10.42578125" style="3" customWidth="1"/>
    <col min="1803" max="1803" width="9.42578125" style="3" customWidth="1"/>
    <col min="1804" max="1804" width="10.140625" style="3" customWidth="1"/>
    <col min="1805" max="1805" width="14.28515625" style="3" customWidth="1"/>
    <col min="1806" max="2048" width="9.28515625" style="3"/>
    <col min="2049" max="2049" width="6.28515625" style="3" customWidth="1"/>
    <col min="2050" max="2050" width="88" style="3" customWidth="1"/>
    <col min="2051" max="2051" width="10.28515625" style="3" customWidth="1"/>
    <col min="2052" max="2052" width="10.140625" style="3" customWidth="1"/>
    <col min="2053" max="2053" width="10.85546875" style="3" customWidth="1"/>
    <col min="2054" max="2054" width="20.7109375" style="3" customWidth="1"/>
    <col min="2055" max="2055" width="14.28515625" style="3" customWidth="1"/>
    <col min="2056" max="2056" width="13.7109375" style="3" customWidth="1"/>
    <col min="2057" max="2057" width="13.28515625" style="3" customWidth="1"/>
    <col min="2058" max="2058" width="10.42578125" style="3" customWidth="1"/>
    <col min="2059" max="2059" width="9.42578125" style="3" customWidth="1"/>
    <col min="2060" max="2060" width="10.140625" style="3" customWidth="1"/>
    <col min="2061" max="2061" width="14.28515625" style="3" customWidth="1"/>
    <col min="2062" max="2304" width="9.28515625" style="3"/>
    <col min="2305" max="2305" width="6.28515625" style="3" customWidth="1"/>
    <col min="2306" max="2306" width="88" style="3" customWidth="1"/>
    <col min="2307" max="2307" width="10.28515625" style="3" customWidth="1"/>
    <col min="2308" max="2308" width="10.140625" style="3" customWidth="1"/>
    <col min="2309" max="2309" width="10.85546875" style="3" customWidth="1"/>
    <col min="2310" max="2310" width="20.7109375" style="3" customWidth="1"/>
    <col min="2311" max="2311" width="14.28515625" style="3" customWidth="1"/>
    <col min="2312" max="2312" width="13.7109375" style="3" customWidth="1"/>
    <col min="2313" max="2313" width="13.28515625" style="3" customWidth="1"/>
    <col min="2314" max="2314" width="10.42578125" style="3" customWidth="1"/>
    <col min="2315" max="2315" width="9.42578125" style="3" customWidth="1"/>
    <col min="2316" max="2316" width="10.140625" style="3" customWidth="1"/>
    <col min="2317" max="2317" width="14.28515625" style="3" customWidth="1"/>
    <col min="2318" max="2560" width="9.28515625" style="3"/>
    <col min="2561" max="2561" width="6.28515625" style="3" customWidth="1"/>
    <col min="2562" max="2562" width="88" style="3" customWidth="1"/>
    <col min="2563" max="2563" width="10.28515625" style="3" customWidth="1"/>
    <col min="2564" max="2564" width="10.140625" style="3" customWidth="1"/>
    <col min="2565" max="2565" width="10.85546875" style="3" customWidth="1"/>
    <col min="2566" max="2566" width="20.7109375" style="3" customWidth="1"/>
    <col min="2567" max="2567" width="14.28515625" style="3" customWidth="1"/>
    <col min="2568" max="2568" width="13.7109375" style="3" customWidth="1"/>
    <col min="2569" max="2569" width="13.28515625" style="3" customWidth="1"/>
    <col min="2570" max="2570" width="10.42578125" style="3" customWidth="1"/>
    <col min="2571" max="2571" width="9.42578125" style="3" customWidth="1"/>
    <col min="2572" max="2572" width="10.140625" style="3" customWidth="1"/>
    <col min="2573" max="2573" width="14.28515625" style="3" customWidth="1"/>
    <col min="2574" max="2816" width="9.28515625" style="3"/>
    <col min="2817" max="2817" width="6.28515625" style="3" customWidth="1"/>
    <col min="2818" max="2818" width="88" style="3" customWidth="1"/>
    <col min="2819" max="2819" width="10.28515625" style="3" customWidth="1"/>
    <col min="2820" max="2820" width="10.140625" style="3" customWidth="1"/>
    <col min="2821" max="2821" width="10.85546875" style="3" customWidth="1"/>
    <col min="2822" max="2822" width="20.7109375" style="3" customWidth="1"/>
    <col min="2823" max="2823" width="14.28515625" style="3" customWidth="1"/>
    <col min="2824" max="2824" width="13.7109375" style="3" customWidth="1"/>
    <col min="2825" max="2825" width="13.28515625" style="3" customWidth="1"/>
    <col min="2826" max="2826" width="10.42578125" style="3" customWidth="1"/>
    <col min="2827" max="2827" width="9.42578125" style="3" customWidth="1"/>
    <col min="2828" max="2828" width="10.140625" style="3" customWidth="1"/>
    <col min="2829" max="2829" width="14.28515625" style="3" customWidth="1"/>
    <col min="2830" max="3072" width="9.28515625" style="3"/>
    <col min="3073" max="3073" width="6.28515625" style="3" customWidth="1"/>
    <col min="3074" max="3074" width="88" style="3" customWidth="1"/>
    <col min="3075" max="3075" width="10.28515625" style="3" customWidth="1"/>
    <col min="3076" max="3076" width="10.140625" style="3" customWidth="1"/>
    <col min="3077" max="3077" width="10.85546875" style="3" customWidth="1"/>
    <col min="3078" max="3078" width="20.7109375" style="3" customWidth="1"/>
    <col min="3079" max="3079" width="14.28515625" style="3" customWidth="1"/>
    <col min="3080" max="3080" width="13.7109375" style="3" customWidth="1"/>
    <col min="3081" max="3081" width="13.28515625" style="3" customWidth="1"/>
    <col min="3082" max="3082" width="10.42578125" style="3" customWidth="1"/>
    <col min="3083" max="3083" width="9.42578125" style="3" customWidth="1"/>
    <col min="3084" max="3084" width="10.140625" style="3" customWidth="1"/>
    <col min="3085" max="3085" width="14.28515625" style="3" customWidth="1"/>
    <col min="3086" max="3328" width="9.28515625" style="3"/>
    <col min="3329" max="3329" width="6.28515625" style="3" customWidth="1"/>
    <col min="3330" max="3330" width="88" style="3" customWidth="1"/>
    <col min="3331" max="3331" width="10.28515625" style="3" customWidth="1"/>
    <col min="3332" max="3332" width="10.140625" style="3" customWidth="1"/>
    <col min="3333" max="3333" width="10.85546875" style="3" customWidth="1"/>
    <col min="3334" max="3334" width="20.7109375" style="3" customWidth="1"/>
    <col min="3335" max="3335" width="14.28515625" style="3" customWidth="1"/>
    <col min="3336" max="3336" width="13.7109375" style="3" customWidth="1"/>
    <col min="3337" max="3337" width="13.28515625" style="3" customWidth="1"/>
    <col min="3338" max="3338" width="10.42578125" style="3" customWidth="1"/>
    <col min="3339" max="3339" width="9.42578125" style="3" customWidth="1"/>
    <col min="3340" max="3340" width="10.140625" style="3" customWidth="1"/>
    <col min="3341" max="3341" width="14.28515625" style="3" customWidth="1"/>
    <col min="3342" max="3584" width="9.28515625" style="3"/>
    <col min="3585" max="3585" width="6.28515625" style="3" customWidth="1"/>
    <col min="3586" max="3586" width="88" style="3" customWidth="1"/>
    <col min="3587" max="3587" width="10.28515625" style="3" customWidth="1"/>
    <col min="3588" max="3588" width="10.140625" style="3" customWidth="1"/>
    <col min="3589" max="3589" width="10.85546875" style="3" customWidth="1"/>
    <col min="3590" max="3590" width="20.7109375" style="3" customWidth="1"/>
    <col min="3591" max="3591" width="14.28515625" style="3" customWidth="1"/>
    <col min="3592" max="3592" width="13.7109375" style="3" customWidth="1"/>
    <col min="3593" max="3593" width="13.28515625" style="3" customWidth="1"/>
    <col min="3594" max="3594" width="10.42578125" style="3" customWidth="1"/>
    <col min="3595" max="3595" width="9.42578125" style="3" customWidth="1"/>
    <col min="3596" max="3596" width="10.140625" style="3" customWidth="1"/>
    <col min="3597" max="3597" width="14.28515625" style="3" customWidth="1"/>
    <col min="3598" max="3840" width="9.28515625" style="3"/>
    <col min="3841" max="3841" width="6.28515625" style="3" customWidth="1"/>
    <col min="3842" max="3842" width="88" style="3" customWidth="1"/>
    <col min="3843" max="3843" width="10.28515625" style="3" customWidth="1"/>
    <col min="3844" max="3844" width="10.140625" style="3" customWidth="1"/>
    <col min="3845" max="3845" width="10.85546875" style="3" customWidth="1"/>
    <col min="3846" max="3846" width="20.7109375" style="3" customWidth="1"/>
    <col min="3847" max="3847" width="14.28515625" style="3" customWidth="1"/>
    <col min="3848" max="3848" width="13.7109375" style="3" customWidth="1"/>
    <col min="3849" max="3849" width="13.28515625" style="3" customWidth="1"/>
    <col min="3850" max="3850" width="10.42578125" style="3" customWidth="1"/>
    <col min="3851" max="3851" width="9.42578125" style="3" customWidth="1"/>
    <col min="3852" max="3852" width="10.140625" style="3" customWidth="1"/>
    <col min="3853" max="3853" width="14.28515625" style="3" customWidth="1"/>
    <col min="3854" max="4096" width="9.28515625" style="3"/>
    <col min="4097" max="4097" width="6.28515625" style="3" customWidth="1"/>
    <col min="4098" max="4098" width="88" style="3" customWidth="1"/>
    <col min="4099" max="4099" width="10.28515625" style="3" customWidth="1"/>
    <col min="4100" max="4100" width="10.140625" style="3" customWidth="1"/>
    <col min="4101" max="4101" width="10.85546875" style="3" customWidth="1"/>
    <col min="4102" max="4102" width="20.7109375" style="3" customWidth="1"/>
    <col min="4103" max="4103" width="14.28515625" style="3" customWidth="1"/>
    <col min="4104" max="4104" width="13.7109375" style="3" customWidth="1"/>
    <col min="4105" max="4105" width="13.28515625" style="3" customWidth="1"/>
    <col min="4106" max="4106" width="10.42578125" style="3" customWidth="1"/>
    <col min="4107" max="4107" width="9.42578125" style="3" customWidth="1"/>
    <col min="4108" max="4108" width="10.140625" style="3" customWidth="1"/>
    <col min="4109" max="4109" width="14.28515625" style="3" customWidth="1"/>
    <col min="4110" max="4352" width="9.28515625" style="3"/>
    <col min="4353" max="4353" width="6.28515625" style="3" customWidth="1"/>
    <col min="4354" max="4354" width="88" style="3" customWidth="1"/>
    <col min="4355" max="4355" width="10.28515625" style="3" customWidth="1"/>
    <col min="4356" max="4356" width="10.140625" style="3" customWidth="1"/>
    <col min="4357" max="4357" width="10.85546875" style="3" customWidth="1"/>
    <col min="4358" max="4358" width="20.7109375" style="3" customWidth="1"/>
    <col min="4359" max="4359" width="14.28515625" style="3" customWidth="1"/>
    <col min="4360" max="4360" width="13.7109375" style="3" customWidth="1"/>
    <col min="4361" max="4361" width="13.28515625" style="3" customWidth="1"/>
    <col min="4362" max="4362" width="10.42578125" style="3" customWidth="1"/>
    <col min="4363" max="4363" width="9.42578125" style="3" customWidth="1"/>
    <col min="4364" max="4364" width="10.140625" style="3" customWidth="1"/>
    <col min="4365" max="4365" width="14.28515625" style="3" customWidth="1"/>
    <col min="4366" max="4608" width="9.28515625" style="3"/>
    <col min="4609" max="4609" width="6.28515625" style="3" customWidth="1"/>
    <col min="4610" max="4610" width="88" style="3" customWidth="1"/>
    <col min="4611" max="4611" width="10.28515625" style="3" customWidth="1"/>
    <col min="4612" max="4612" width="10.140625" style="3" customWidth="1"/>
    <col min="4613" max="4613" width="10.85546875" style="3" customWidth="1"/>
    <col min="4614" max="4614" width="20.7109375" style="3" customWidth="1"/>
    <col min="4615" max="4615" width="14.28515625" style="3" customWidth="1"/>
    <col min="4616" max="4616" width="13.7109375" style="3" customWidth="1"/>
    <col min="4617" max="4617" width="13.28515625" style="3" customWidth="1"/>
    <col min="4618" max="4618" width="10.42578125" style="3" customWidth="1"/>
    <col min="4619" max="4619" width="9.42578125" style="3" customWidth="1"/>
    <col min="4620" max="4620" width="10.140625" style="3" customWidth="1"/>
    <col min="4621" max="4621" width="14.28515625" style="3" customWidth="1"/>
    <col min="4622" max="4864" width="9.28515625" style="3"/>
    <col min="4865" max="4865" width="6.28515625" style="3" customWidth="1"/>
    <col min="4866" max="4866" width="88" style="3" customWidth="1"/>
    <col min="4867" max="4867" width="10.28515625" style="3" customWidth="1"/>
    <col min="4868" max="4868" width="10.140625" style="3" customWidth="1"/>
    <col min="4869" max="4869" width="10.85546875" style="3" customWidth="1"/>
    <col min="4870" max="4870" width="20.7109375" style="3" customWidth="1"/>
    <col min="4871" max="4871" width="14.28515625" style="3" customWidth="1"/>
    <col min="4872" max="4872" width="13.7109375" style="3" customWidth="1"/>
    <col min="4873" max="4873" width="13.28515625" style="3" customWidth="1"/>
    <col min="4874" max="4874" width="10.42578125" style="3" customWidth="1"/>
    <col min="4875" max="4875" width="9.42578125" style="3" customWidth="1"/>
    <col min="4876" max="4876" width="10.140625" style="3" customWidth="1"/>
    <col min="4877" max="4877" width="14.28515625" style="3" customWidth="1"/>
    <col min="4878" max="5120" width="9.28515625" style="3"/>
    <col min="5121" max="5121" width="6.28515625" style="3" customWidth="1"/>
    <col min="5122" max="5122" width="88" style="3" customWidth="1"/>
    <col min="5123" max="5123" width="10.28515625" style="3" customWidth="1"/>
    <col min="5124" max="5124" width="10.140625" style="3" customWidth="1"/>
    <col min="5125" max="5125" width="10.85546875" style="3" customWidth="1"/>
    <col min="5126" max="5126" width="20.7109375" style="3" customWidth="1"/>
    <col min="5127" max="5127" width="14.28515625" style="3" customWidth="1"/>
    <col min="5128" max="5128" width="13.7109375" style="3" customWidth="1"/>
    <col min="5129" max="5129" width="13.28515625" style="3" customWidth="1"/>
    <col min="5130" max="5130" width="10.42578125" style="3" customWidth="1"/>
    <col min="5131" max="5131" width="9.42578125" style="3" customWidth="1"/>
    <col min="5132" max="5132" width="10.140625" style="3" customWidth="1"/>
    <col min="5133" max="5133" width="14.28515625" style="3" customWidth="1"/>
    <col min="5134" max="5376" width="9.28515625" style="3"/>
    <col min="5377" max="5377" width="6.28515625" style="3" customWidth="1"/>
    <col min="5378" max="5378" width="88" style="3" customWidth="1"/>
    <col min="5379" max="5379" width="10.28515625" style="3" customWidth="1"/>
    <col min="5380" max="5380" width="10.140625" style="3" customWidth="1"/>
    <col min="5381" max="5381" width="10.85546875" style="3" customWidth="1"/>
    <col min="5382" max="5382" width="20.7109375" style="3" customWidth="1"/>
    <col min="5383" max="5383" width="14.28515625" style="3" customWidth="1"/>
    <col min="5384" max="5384" width="13.7109375" style="3" customWidth="1"/>
    <col min="5385" max="5385" width="13.28515625" style="3" customWidth="1"/>
    <col min="5386" max="5386" width="10.42578125" style="3" customWidth="1"/>
    <col min="5387" max="5387" width="9.42578125" style="3" customWidth="1"/>
    <col min="5388" max="5388" width="10.140625" style="3" customWidth="1"/>
    <col min="5389" max="5389" width="14.28515625" style="3" customWidth="1"/>
    <col min="5390" max="5632" width="9.28515625" style="3"/>
    <col min="5633" max="5633" width="6.28515625" style="3" customWidth="1"/>
    <col min="5634" max="5634" width="88" style="3" customWidth="1"/>
    <col min="5635" max="5635" width="10.28515625" style="3" customWidth="1"/>
    <col min="5636" max="5636" width="10.140625" style="3" customWidth="1"/>
    <col min="5637" max="5637" width="10.85546875" style="3" customWidth="1"/>
    <col min="5638" max="5638" width="20.7109375" style="3" customWidth="1"/>
    <col min="5639" max="5639" width="14.28515625" style="3" customWidth="1"/>
    <col min="5640" max="5640" width="13.7109375" style="3" customWidth="1"/>
    <col min="5641" max="5641" width="13.28515625" style="3" customWidth="1"/>
    <col min="5642" max="5642" width="10.42578125" style="3" customWidth="1"/>
    <col min="5643" max="5643" width="9.42578125" style="3" customWidth="1"/>
    <col min="5644" max="5644" width="10.140625" style="3" customWidth="1"/>
    <col min="5645" max="5645" width="14.28515625" style="3" customWidth="1"/>
    <col min="5646" max="5888" width="9.28515625" style="3"/>
    <col min="5889" max="5889" width="6.28515625" style="3" customWidth="1"/>
    <col min="5890" max="5890" width="88" style="3" customWidth="1"/>
    <col min="5891" max="5891" width="10.28515625" style="3" customWidth="1"/>
    <col min="5892" max="5892" width="10.140625" style="3" customWidth="1"/>
    <col min="5893" max="5893" width="10.85546875" style="3" customWidth="1"/>
    <col min="5894" max="5894" width="20.7109375" style="3" customWidth="1"/>
    <col min="5895" max="5895" width="14.28515625" style="3" customWidth="1"/>
    <col min="5896" max="5896" width="13.7109375" style="3" customWidth="1"/>
    <col min="5897" max="5897" width="13.28515625" style="3" customWidth="1"/>
    <col min="5898" max="5898" width="10.42578125" style="3" customWidth="1"/>
    <col min="5899" max="5899" width="9.42578125" style="3" customWidth="1"/>
    <col min="5900" max="5900" width="10.140625" style="3" customWidth="1"/>
    <col min="5901" max="5901" width="14.28515625" style="3" customWidth="1"/>
    <col min="5902" max="6144" width="9.28515625" style="3"/>
    <col min="6145" max="6145" width="6.28515625" style="3" customWidth="1"/>
    <col min="6146" max="6146" width="88" style="3" customWidth="1"/>
    <col min="6147" max="6147" width="10.28515625" style="3" customWidth="1"/>
    <col min="6148" max="6148" width="10.140625" style="3" customWidth="1"/>
    <col min="6149" max="6149" width="10.85546875" style="3" customWidth="1"/>
    <col min="6150" max="6150" width="20.7109375" style="3" customWidth="1"/>
    <col min="6151" max="6151" width="14.28515625" style="3" customWidth="1"/>
    <col min="6152" max="6152" width="13.7109375" style="3" customWidth="1"/>
    <col min="6153" max="6153" width="13.28515625" style="3" customWidth="1"/>
    <col min="6154" max="6154" width="10.42578125" style="3" customWidth="1"/>
    <col min="6155" max="6155" width="9.42578125" style="3" customWidth="1"/>
    <col min="6156" max="6156" width="10.140625" style="3" customWidth="1"/>
    <col min="6157" max="6157" width="14.28515625" style="3" customWidth="1"/>
    <col min="6158" max="6400" width="9.28515625" style="3"/>
    <col min="6401" max="6401" width="6.28515625" style="3" customWidth="1"/>
    <col min="6402" max="6402" width="88" style="3" customWidth="1"/>
    <col min="6403" max="6403" width="10.28515625" style="3" customWidth="1"/>
    <col min="6404" max="6404" width="10.140625" style="3" customWidth="1"/>
    <col min="6405" max="6405" width="10.85546875" style="3" customWidth="1"/>
    <col min="6406" max="6406" width="20.7109375" style="3" customWidth="1"/>
    <col min="6407" max="6407" width="14.28515625" style="3" customWidth="1"/>
    <col min="6408" max="6408" width="13.7109375" style="3" customWidth="1"/>
    <col min="6409" max="6409" width="13.28515625" style="3" customWidth="1"/>
    <col min="6410" max="6410" width="10.42578125" style="3" customWidth="1"/>
    <col min="6411" max="6411" width="9.42578125" style="3" customWidth="1"/>
    <col min="6412" max="6412" width="10.140625" style="3" customWidth="1"/>
    <col min="6413" max="6413" width="14.28515625" style="3" customWidth="1"/>
    <col min="6414" max="6656" width="9.28515625" style="3"/>
    <col min="6657" max="6657" width="6.28515625" style="3" customWidth="1"/>
    <col min="6658" max="6658" width="88" style="3" customWidth="1"/>
    <col min="6659" max="6659" width="10.28515625" style="3" customWidth="1"/>
    <col min="6660" max="6660" width="10.140625" style="3" customWidth="1"/>
    <col min="6661" max="6661" width="10.85546875" style="3" customWidth="1"/>
    <col min="6662" max="6662" width="20.7109375" style="3" customWidth="1"/>
    <col min="6663" max="6663" width="14.28515625" style="3" customWidth="1"/>
    <col min="6664" max="6664" width="13.7109375" style="3" customWidth="1"/>
    <col min="6665" max="6665" width="13.28515625" style="3" customWidth="1"/>
    <col min="6666" max="6666" width="10.42578125" style="3" customWidth="1"/>
    <col min="6667" max="6667" width="9.42578125" style="3" customWidth="1"/>
    <col min="6668" max="6668" width="10.140625" style="3" customWidth="1"/>
    <col min="6669" max="6669" width="14.28515625" style="3" customWidth="1"/>
    <col min="6670" max="6912" width="9.28515625" style="3"/>
    <col min="6913" max="6913" width="6.28515625" style="3" customWidth="1"/>
    <col min="6914" max="6914" width="88" style="3" customWidth="1"/>
    <col min="6915" max="6915" width="10.28515625" style="3" customWidth="1"/>
    <col min="6916" max="6916" width="10.140625" style="3" customWidth="1"/>
    <col min="6917" max="6917" width="10.85546875" style="3" customWidth="1"/>
    <col min="6918" max="6918" width="20.7109375" style="3" customWidth="1"/>
    <col min="6919" max="6919" width="14.28515625" style="3" customWidth="1"/>
    <col min="6920" max="6920" width="13.7109375" style="3" customWidth="1"/>
    <col min="6921" max="6921" width="13.28515625" style="3" customWidth="1"/>
    <col min="6922" max="6922" width="10.42578125" style="3" customWidth="1"/>
    <col min="6923" max="6923" width="9.42578125" style="3" customWidth="1"/>
    <col min="6924" max="6924" width="10.140625" style="3" customWidth="1"/>
    <col min="6925" max="6925" width="14.28515625" style="3" customWidth="1"/>
    <col min="6926" max="7168" width="9.28515625" style="3"/>
    <col min="7169" max="7169" width="6.28515625" style="3" customWidth="1"/>
    <col min="7170" max="7170" width="88" style="3" customWidth="1"/>
    <col min="7171" max="7171" width="10.28515625" style="3" customWidth="1"/>
    <col min="7172" max="7172" width="10.140625" style="3" customWidth="1"/>
    <col min="7173" max="7173" width="10.85546875" style="3" customWidth="1"/>
    <col min="7174" max="7174" width="20.7109375" style="3" customWidth="1"/>
    <col min="7175" max="7175" width="14.28515625" style="3" customWidth="1"/>
    <col min="7176" max="7176" width="13.7109375" style="3" customWidth="1"/>
    <col min="7177" max="7177" width="13.28515625" style="3" customWidth="1"/>
    <col min="7178" max="7178" width="10.42578125" style="3" customWidth="1"/>
    <col min="7179" max="7179" width="9.42578125" style="3" customWidth="1"/>
    <col min="7180" max="7180" width="10.140625" style="3" customWidth="1"/>
    <col min="7181" max="7181" width="14.28515625" style="3" customWidth="1"/>
    <col min="7182" max="7424" width="9.28515625" style="3"/>
    <col min="7425" max="7425" width="6.28515625" style="3" customWidth="1"/>
    <col min="7426" max="7426" width="88" style="3" customWidth="1"/>
    <col min="7427" max="7427" width="10.28515625" style="3" customWidth="1"/>
    <col min="7428" max="7428" width="10.140625" style="3" customWidth="1"/>
    <col min="7429" max="7429" width="10.85546875" style="3" customWidth="1"/>
    <col min="7430" max="7430" width="20.7109375" style="3" customWidth="1"/>
    <col min="7431" max="7431" width="14.28515625" style="3" customWidth="1"/>
    <col min="7432" max="7432" width="13.7109375" style="3" customWidth="1"/>
    <col min="7433" max="7433" width="13.28515625" style="3" customWidth="1"/>
    <col min="7434" max="7434" width="10.42578125" style="3" customWidth="1"/>
    <col min="7435" max="7435" width="9.42578125" style="3" customWidth="1"/>
    <col min="7436" max="7436" width="10.140625" style="3" customWidth="1"/>
    <col min="7437" max="7437" width="14.28515625" style="3" customWidth="1"/>
    <col min="7438" max="7680" width="9.28515625" style="3"/>
    <col min="7681" max="7681" width="6.28515625" style="3" customWidth="1"/>
    <col min="7682" max="7682" width="88" style="3" customWidth="1"/>
    <col min="7683" max="7683" width="10.28515625" style="3" customWidth="1"/>
    <col min="7684" max="7684" width="10.140625" style="3" customWidth="1"/>
    <col min="7685" max="7685" width="10.85546875" style="3" customWidth="1"/>
    <col min="7686" max="7686" width="20.7109375" style="3" customWidth="1"/>
    <col min="7687" max="7687" width="14.28515625" style="3" customWidth="1"/>
    <col min="7688" max="7688" width="13.7109375" style="3" customWidth="1"/>
    <col min="7689" max="7689" width="13.28515625" style="3" customWidth="1"/>
    <col min="7690" max="7690" width="10.42578125" style="3" customWidth="1"/>
    <col min="7691" max="7691" width="9.42578125" style="3" customWidth="1"/>
    <col min="7692" max="7692" width="10.140625" style="3" customWidth="1"/>
    <col min="7693" max="7693" width="14.28515625" style="3" customWidth="1"/>
    <col min="7694" max="7936" width="9.28515625" style="3"/>
    <col min="7937" max="7937" width="6.28515625" style="3" customWidth="1"/>
    <col min="7938" max="7938" width="88" style="3" customWidth="1"/>
    <col min="7939" max="7939" width="10.28515625" style="3" customWidth="1"/>
    <col min="7940" max="7940" width="10.140625" style="3" customWidth="1"/>
    <col min="7941" max="7941" width="10.85546875" style="3" customWidth="1"/>
    <col min="7942" max="7942" width="20.7109375" style="3" customWidth="1"/>
    <col min="7943" max="7943" width="14.28515625" style="3" customWidth="1"/>
    <col min="7944" max="7944" width="13.7109375" style="3" customWidth="1"/>
    <col min="7945" max="7945" width="13.28515625" style="3" customWidth="1"/>
    <col min="7946" max="7946" width="10.42578125" style="3" customWidth="1"/>
    <col min="7947" max="7947" width="9.42578125" style="3" customWidth="1"/>
    <col min="7948" max="7948" width="10.140625" style="3" customWidth="1"/>
    <col min="7949" max="7949" width="14.28515625" style="3" customWidth="1"/>
    <col min="7950" max="8192" width="9.28515625" style="3"/>
    <col min="8193" max="8193" width="6.28515625" style="3" customWidth="1"/>
    <col min="8194" max="8194" width="88" style="3" customWidth="1"/>
    <col min="8195" max="8195" width="10.28515625" style="3" customWidth="1"/>
    <col min="8196" max="8196" width="10.140625" style="3" customWidth="1"/>
    <col min="8197" max="8197" width="10.85546875" style="3" customWidth="1"/>
    <col min="8198" max="8198" width="20.7109375" style="3" customWidth="1"/>
    <col min="8199" max="8199" width="14.28515625" style="3" customWidth="1"/>
    <col min="8200" max="8200" width="13.7109375" style="3" customWidth="1"/>
    <col min="8201" max="8201" width="13.28515625" style="3" customWidth="1"/>
    <col min="8202" max="8202" width="10.42578125" style="3" customWidth="1"/>
    <col min="8203" max="8203" width="9.42578125" style="3" customWidth="1"/>
    <col min="8204" max="8204" width="10.140625" style="3" customWidth="1"/>
    <col min="8205" max="8205" width="14.28515625" style="3" customWidth="1"/>
    <col min="8206" max="8448" width="9.28515625" style="3"/>
    <col min="8449" max="8449" width="6.28515625" style="3" customWidth="1"/>
    <col min="8450" max="8450" width="88" style="3" customWidth="1"/>
    <col min="8451" max="8451" width="10.28515625" style="3" customWidth="1"/>
    <col min="8452" max="8452" width="10.140625" style="3" customWidth="1"/>
    <col min="8453" max="8453" width="10.85546875" style="3" customWidth="1"/>
    <col min="8454" max="8454" width="20.7109375" style="3" customWidth="1"/>
    <col min="8455" max="8455" width="14.28515625" style="3" customWidth="1"/>
    <col min="8456" max="8456" width="13.7109375" style="3" customWidth="1"/>
    <col min="8457" max="8457" width="13.28515625" style="3" customWidth="1"/>
    <col min="8458" max="8458" width="10.42578125" style="3" customWidth="1"/>
    <col min="8459" max="8459" width="9.42578125" style="3" customWidth="1"/>
    <col min="8460" max="8460" width="10.140625" style="3" customWidth="1"/>
    <col min="8461" max="8461" width="14.28515625" style="3" customWidth="1"/>
    <col min="8462" max="8704" width="9.28515625" style="3"/>
    <col min="8705" max="8705" width="6.28515625" style="3" customWidth="1"/>
    <col min="8706" max="8706" width="88" style="3" customWidth="1"/>
    <col min="8707" max="8707" width="10.28515625" style="3" customWidth="1"/>
    <col min="8708" max="8708" width="10.140625" style="3" customWidth="1"/>
    <col min="8709" max="8709" width="10.85546875" style="3" customWidth="1"/>
    <col min="8710" max="8710" width="20.7109375" style="3" customWidth="1"/>
    <col min="8711" max="8711" width="14.28515625" style="3" customWidth="1"/>
    <col min="8712" max="8712" width="13.7109375" style="3" customWidth="1"/>
    <col min="8713" max="8713" width="13.28515625" style="3" customWidth="1"/>
    <col min="8714" max="8714" width="10.42578125" style="3" customWidth="1"/>
    <col min="8715" max="8715" width="9.42578125" style="3" customWidth="1"/>
    <col min="8716" max="8716" width="10.140625" style="3" customWidth="1"/>
    <col min="8717" max="8717" width="14.28515625" style="3" customWidth="1"/>
    <col min="8718" max="8960" width="9.28515625" style="3"/>
    <col min="8961" max="8961" width="6.28515625" style="3" customWidth="1"/>
    <col min="8962" max="8962" width="88" style="3" customWidth="1"/>
    <col min="8963" max="8963" width="10.28515625" style="3" customWidth="1"/>
    <col min="8964" max="8964" width="10.140625" style="3" customWidth="1"/>
    <col min="8965" max="8965" width="10.85546875" style="3" customWidth="1"/>
    <col min="8966" max="8966" width="20.7109375" style="3" customWidth="1"/>
    <col min="8967" max="8967" width="14.28515625" style="3" customWidth="1"/>
    <col min="8968" max="8968" width="13.7109375" style="3" customWidth="1"/>
    <col min="8969" max="8969" width="13.28515625" style="3" customWidth="1"/>
    <col min="8970" max="8970" width="10.42578125" style="3" customWidth="1"/>
    <col min="8971" max="8971" width="9.42578125" style="3" customWidth="1"/>
    <col min="8972" max="8972" width="10.140625" style="3" customWidth="1"/>
    <col min="8973" max="8973" width="14.28515625" style="3" customWidth="1"/>
    <col min="8974" max="9216" width="9.28515625" style="3"/>
    <col min="9217" max="9217" width="6.28515625" style="3" customWidth="1"/>
    <col min="9218" max="9218" width="88" style="3" customWidth="1"/>
    <col min="9219" max="9219" width="10.28515625" style="3" customWidth="1"/>
    <col min="9220" max="9220" width="10.140625" style="3" customWidth="1"/>
    <col min="9221" max="9221" width="10.85546875" style="3" customWidth="1"/>
    <col min="9222" max="9222" width="20.7109375" style="3" customWidth="1"/>
    <col min="9223" max="9223" width="14.28515625" style="3" customWidth="1"/>
    <col min="9224" max="9224" width="13.7109375" style="3" customWidth="1"/>
    <col min="9225" max="9225" width="13.28515625" style="3" customWidth="1"/>
    <col min="9226" max="9226" width="10.42578125" style="3" customWidth="1"/>
    <col min="9227" max="9227" width="9.42578125" style="3" customWidth="1"/>
    <col min="9228" max="9228" width="10.140625" style="3" customWidth="1"/>
    <col min="9229" max="9229" width="14.28515625" style="3" customWidth="1"/>
    <col min="9230" max="9472" width="9.28515625" style="3"/>
    <col min="9473" max="9473" width="6.28515625" style="3" customWidth="1"/>
    <col min="9474" max="9474" width="88" style="3" customWidth="1"/>
    <col min="9475" max="9475" width="10.28515625" style="3" customWidth="1"/>
    <col min="9476" max="9476" width="10.140625" style="3" customWidth="1"/>
    <col min="9477" max="9477" width="10.85546875" style="3" customWidth="1"/>
    <col min="9478" max="9478" width="20.7109375" style="3" customWidth="1"/>
    <col min="9479" max="9479" width="14.28515625" style="3" customWidth="1"/>
    <col min="9480" max="9480" width="13.7109375" style="3" customWidth="1"/>
    <col min="9481" max="9481" width="13.28515625" style="3" customWidth="1"/>
    <col min="9482" max="9482" width="10.42578125" style="3" customWidth="1"/>
    <col min="9483" max="9483" width="9.42578125" style="3" customWidth="1"/>
    <col min="9484" max="9484" width="10.140625" style="3" customWidth="1"/>
    <col min="9485" max="9485" width="14.28515625" style="3" customWidth="1"/>
    <col min="9486" max="9728" width="9.28515625" style="3"/>
    <col min="9729" max="9729" width="6.28515625" style="3" customWidth="1"/>
    <col min="9730" max="9730" width="88" style="3" customWidth="1"/>
    <col min="9731" max="9731" width="10.28515625" style="3" customWidth="1"/>
    <col min="9732" max="9732" width="10.140625" style="3" customWidth="1"/>
    <col min="9733" max="9733" width="10.85546875" style="3" customWidth="1"/>
    <col min="9734" max="9734" width="20.7109375" style="3" customWidth="1"/>
    <col min="9735" max="9735" width="14.28515625" style="3" customWidth="1"/>
    <col min="9736" max="9736" width="13.7109375" style="3" customWidth="1"/>
    <col min="9737" max="9737" width="13.28515625" style="3" customWidth="1"/>
    <col min="9738" max="9738" width="10.42578125" style="3" customWidth="1"/>
    <col min="9739" max="9739" width="9.42578125" style="3" customWidth="1"/>
    <col min="9740" max="9740" width="10.140625" style="3" customWidth="1"/>
    <col min="9741" max="9741" width="14.28515625" style="3" customWidth="1"/>
    <col min="9742" max="9984" width="9.28515625" style="3"/>
    <col min="9985" max="9985" width="6.28515625" style="3" customWidth="1"/>
    <col min="9986" max="9986" width="88" style="3" customWidth="1"/>
    <col min="9987" max="9987" width="10.28515625" style="3" customWidth="1"/>
    <col min="9988" max="9988" width="10.140625" style="3" customWidth="1"/>
    <col min="9989" max="9989" width="10.85546875" style="3" customWidth="1"/>
    <col min="9990" max="9990" width="20.7109375" style="3" customWidth="1"/>
    <col min="9991" max="9991" width="14.28515625" style="3" customWidth="1"/>
    <col min="9992" max="9992" width="13.7109375" style="3" customWidth="1"/>
    <col min="9993" max="9993" width="13.28515625" style="3" customWidth="1"/>
    <col min="9994" max="9994" width="10.42578125" style="3" customWidth="1"/>
    <col min="9995" max="9995" width="9.42578125" style="3" customWidth="1"/>
    <col min="9996" max="9996" width="10.140625" style="3" customWidth="1"/>
    <col min="9997" max="9997" width="14.28515625" style="3" customWidth="1"/>
    <col min="9998" max="10240" width="9.28515625" style="3"/>
    <col min="10241" max="10241" width="6.28515625" style="3" customWidth="1"/>
    <col min="10242" max="10242" width="88" style="3" customWidth="1"/>
    <col min="10243" max="10243" width="10.28515625" style="3" customWidth="1"/>
    <col min="10244" max="10244" width="10.140625" style="3" customWidth="1"/>
    <col min="10245" max="10245" width="10.85546875" style="3" customWidth="1"/>
    <col min="10246" max="10246" width="20.7109375" style="3" customWidth="1"/>
    <col min="10247" max="10247" width="14.28515625" style="3" customWidth="1"/>
    <col min="10248" max="10248" width="13.7109375" style="3" customWidth="1"/>
    <col min="10249" max="10249" width="13.28515625" style="3" customWidth="1"/>
    <col min="10250" max="10250" width="10.42578125" style="3" customWidth="1"/>
    <col min="10251" max="10251" width="9.42578125" style="3" customWidth="1"/>
    <col min="10252" max="10252" width="10.140625" style="3" customWidth="1"/>
    <col min="10253" max="10253" width="14.28515625" style="3" customWidth="1"/>
    <col min="10254" max="10496" width="9.28515625" style="3"/>
    <col min="10497" max="10497" width="6.28515625" style="3" customWidth="1"/>
    <col min="10498" max="10498" width="88" style="3" customWidth="1"/>
    <col min="10499" max="10499" width="10.28515625" style="3" customWidth="1"/>
    <col min="10500" max="10500" width="10.140625" style="3" customWidth="1"/>
    <col min="10501" max="10501" width="10.85546875" style="3" customWidth="1"/>
    <col min="10502" max="10502" width="20.7109375" style="3" customWidth="1"/>
    <col min="10503" max="10503" width="14.28515625" style="3" customWidth="1"/>
    <col min="10504" max="10504" width="13.7109375" style="3" customWidth="1"/>
    <col min="10505" max="10505" width="13.28515625" style="3" customWidth="1"/>
    <col min="10506" max="10506" width="10.42578125" style="3" customWidth="1"/>
    <col min="10507" max="10507" width="9.42578125" style="3" customWidth="1"/>
    <col min="10508" max="10508" width="10.140625" style="3" customWidth="1"/>
    <col min="10509" max="10509" width="14.28515625" style="3" customWidth="1"/>
    <col min="10510" max="10752" width="9.28515625" style="3"/>
    <col min="10753" max="10753" width="6.28515625" style="3" customWidth="1"/>
    <col min="10754" max="10754" width="88" style="3" customWidth="1"/>
    <col min="10755" max="10755" width="10.28515625" style="3" customWidth="1"/>
    <col min="10756" max="10756" width="10.140625" style="3" customWidth="1"/>
    <col min="10757" max="10757" width="10.85546875" style="3" customWidth="1"/>
    <col min="10758" max="10758" width="20.7109375" style="3" customWidth="1"/>
    <col min="10759" max="10759" width="14.28515625" style="3" customWidth="1"/>
    <col min="10760" max="10760" width="13.7109375" style="3" customWidth="1"/>
    <col min="10761" max="10761" width="13.28515625" style="3" customWidth="1"/>
    <col min="10762" max="10762" width="10.42578125" style="3" customWidth="1"/>
    <col min="10763" max="10763" width="9.42578125" style="3" customWidth="1"/>
    <col min="10764" max="10764" width="10.140625" style="3" customWidth="1"/>
    <col min="10765" max="10765" width="14.28515625" style="3" customWidth="1"/>
    <col min="10766" max="11008" width="9.28515625" style="3"/>
    <col min="11009" max="11009" width="6.28515625" style="3" customWidth="1"/>
    <col min="11010" max="11010" width="88" style="3" customWidth="1"/>
    <col min="11011" max="11011" width="10.28515625" style="3" customWidth="1"/>
    <col min="11012" max="11012" width="10.140625" style="3" customWidth="1"/>
    <col min="11013" max="11013" width="10.85546875" style="3" customWidth="1"/>
    <col min="11014" max="11014" width="20.7109375" style="3" customWidth="1"/>
    <col min="11015" max="11015" width="14.28515625" style="3" customWidth="1"/>
    <col min="11016" max="11016" width="13.7109375" style="3" customWidth="1"/>
    <col min="11017" max="11017" width="13.28515625" style="3" customWidth="1"/>
    <col min="11018" max="11018" width="10.42578125" style="3" customWidth="1"/>
    <col min="11019" max="11019" width="9.42578125" style="3" customWidth="1"/>
    <col min="11020" max="11020" width="10.140625" style="3" customWidth="1"/>
    <col min="11021" max="11021" width="14.28515625" style="3" customWidth="1"/>
    <col min="11022" max="11264" width="9.28515625" style="3"/>
    <col min="11265" max="11265" width="6.28515625" style="3" customWidth="1"/>
    <col min="11266" max="11266" width="88" style="3" customWidth="1"/>
    <col min="11267" max="11267" width="10.28515625" style="3" customWidth="1"/>
    <col min="11268" max="11268" width="10.140625" style="3" customWidth="1"/>
    <col min="11269" max="11269" width="10.85546875" style="3" customWidth="1"/>
    <col min="11270" max="11270" width="20.7109375" style="3" customWidth="1"/>
    <col min="11271" max="11271" width="14.28515625" style="3" customWidth="1"/>
    <col min="11272" max="11272" width="13.7109375" style="3" customWidth="1"/>
    <col min="11273" max="11273" width="13.28515625" style="3" customWidth="1"/>
    <col min="11274" max="11274" width="10.42578125" style="3" customWidth="1"/>
    <col min="11275" max="11275" width="9.42578125" style="3" customWidth="1"/>
    <col min="11276" max="11276" width="10.140625" style="3" customWidth="1"/>
    <col min="11277" max="11277" width="14.28515625" style="3" customWidth="1"/>
    <col min="11278" max="11520" width="9.28515625" style="3"/>
    <col min="11521" max="11521" width="6.28515625" style="3" customWidth="1"/>
    <col min="11522" max="11522" width="88" style="3" customWidth="1"/>
    <col min="11523" max="11523" width="10.28515625" style="3" customWidth="1"/>
    <col min="11524" max="11524" width="10.140625" style="3" customWidth="1"/>
    <col min="11525" max="11525" width="10.85546875" style="3" customWidth="1"/>
    <col min="11526" max="11526" width="20.7109375" style="3" customWidth="1"/>
    <col min="11527" max="11527" width="14.28515625" style="3" customWidth="1"/>
    <col min="11528" max="11528" width="13.7109375" style="3" customWidth="1"/>
    <col min="11529" max="11529" width="13.28515625" style="3" customWidth="1"/>
    <col min="11530" max="11530" width="10.42578125" style="3" customWidth="1"/>
    <col min="11531" max="11531" width="9.42578125" style="3" customWidth="1"/>
    <col min="11532" max="11532" width="10.140625" style="3" customWidth="1"/>
    <col min="11533" max="11533" width="14.28515625" style="3" customWidth="1"/>
    <col min="11534" max="11776" width="9.28515625" style="3"/>
    <col min="11777" max="11777" width="6.28515625" style="3" customWidth="1"/>
    <col min="11778" max="11778" width="88" style="3" customWidth="1"/>
    <col min="11779" max="11779" width="10.28515625" style="3" customWidth="1"/>
    <col min="11780" max="11780" width="10.140625" style="3" customWidth="1"/>
    <col min="11781" max="11781" width="10.85546875" style="3" customWidth="1"/>
    <col min="11782" max="11782" width="20.7109375" style="3" customWidth="1"/>
    <col min="11783" max="11783" width="14.28515625" style="3" customWidth="1"/>
    <col min="11784" max="11784" width="13.7109375" style="3" customWidth="1"/>
    <col min="11785" max="11785" width="13.28515625" style="3" customWidth="1"/>
    <col min="11786" max="11786" width="10.42578125" style="3" customWidth="1"/>
    <col min="11787" max="11787" width="9.42578125" style="3" customWidth="1"/>
    <col min="11788" max="11788" width="10.140625" style="3" customWidth="1"/>
    <col min="11789" max="11789" width="14.28515625" style="3" customWidth="1"/>
    <col min="11790" max="12032" width="9.28515625" style="3"/>
    <col min="12033" max="12033" width="6.28515625" style="3" customWidth="1"/>
    <col min="12034" max="12034" width="88" style="3" customWidth="1"/>
    <col min="12035" max="12035" width="10.28515625" style="3" customWidth="1"/>
    <col min="12036" max="12036" width="10.140625" style="3" customWidth="1"/>
    <col min="12037" max="12037" width="10.85546875" style="3" customWidth="1"/>
    <col min="12038" max="12038" width="20.7109375" style="3" customWidth="1"/>
    <col min="12039" max="12039" width="14.28515625" style="3" customWidth="1"/>
    <col min="12040" max="12040" width="13.7109375" style="3" customWidth="1"/>
    <col min="12041" max="12041" width="13.28515625" style="3" customWidth="1"/>
    <col min="12042" max="12042" width="10.42578125" style="3" customWidth="1"/>
    <col min="12043" max="12043" width="9.42578125" style="3" customWidth="1"/>
    <col min="12044" max="12044" width="10.140625" style="3" customWidth="1"/>
    <col min="12045" max="12045" width="14.28515625" style="3" customWidth="1"/>
    <col min="12046" max="12288" width="9.28515625" style="3"/>
    <col min="12289" max="12289" width="6.28515625" style="3" customWidth="1"/>
    <col min="12290" max="12290" width="88" style="3" customWidth="1"/>
    <col min="12291" max="12291" width="10.28515625" style="3" customWidth="1"/>
    <col min="12292" max="12292" width="10.140625" style="3" customWidth="1"/>
    <col min="12293" max="12293" width="10.85546875" style="3" customWidth="1"/>
    <col min="12294" max="12294" width="20.7109375" style="3" customWidth="1"/>
    <col min="12295" max="12295" width="14.28515625" style="3" customWidth="1"/>
    <col min="12296" max="12296" width="13.7109375" style="3" customWidth="1"/>
    <col min="12297" max="12297" width="13.28515625" style="3" customWidth="1"/>
    <col min="12298" max="12298" width="10.42578125" style="3" customWidth="1"/>
    <col min="12299" max="12299" width="9.42578125" style="3" customWidth="1"/>
    <col min="12300" max="12300" width="10.140625" style="3" customWidth="1"/>
    <col min="12301" max="12301" width="14.28515625" style="3" customWidth="1"/>
    <col min="12302" max="12544" width="9.28515625" style="3"/>
    <col min="12545" max="12545" width="6.28515625" style="3" customWidth="1"/>
    <col min="12546" max="12546" width="88" style="3" customWidth="1"/>
    <col min="12547" max="12547" width="10.28515625" style="3" customWidth="1"/>
    <col min="12548" max="12548" width="10.140625" style="3" customWidth="1"/>
    <col min="12549" max="12549" width="10.85546875" style="3" customWidth="1"/>
    <col min="12550" max="12550" width="20.7109375" style="3" customWidth="1"/>
    <col min="12551" max="12551" width="14.28515625" style="3" customWidth="1"/>
    <col min="12552" max="12552" width="13.7109375" style="3" customWidth="1"/>
    <col min="12553" max="12553" width="13.28515625" style="3" customWidth="1"/>
    <col min="12554" max="12554" width="10.42578125" style="3" customWidth="1"/>
    <col min="12555" max="12555" width="9.42578125" style="3" customWidth="1"/>
    <col min="12556" max="12556" width="10.140625" style="3" customWidth="1"/>
    <col min="12557" max="12557" width="14.28515625" style="3" customWidth="1"/>
    <col min="12558" max="12800" width="9.28515625" style="3"/>
    <col min="12801" max="12801" width="6.28515625" style="3" customWidth="1"/>
    <col min="12802" max="12802" width="88" style="3" customWidth="1"/>
    <col min="12803" max="12803" width="10.28515625" style="3" customWidth="1"/>
    <col min="12804" max="12804" width="10.140625" style="3" customWidth="1"/>
    <col min="12805" max="12805" width="10.85546875" style="3" customWidth="1"/>
    <col min="12806" max="12806" width="20.7109375" style="3" customWidth="1"/>
    <col min="12807" max="12807" width="14.28515625" style="3" customWidth="1"/>
    <col min="12808" max="12808" width="13.7109375" style="3" customWidth="1"/>
    <col min="12809" max="12809" width="13.28515625" style="3" customWidth="1"/>
    <col min="12810" max="12810" width="10.42578125" style="3" customWidth="1"/>
    <col min="12811" max="12811" width="9.42578125" style="3" customWidth="1"/>
    <col min="12812" max="12812" width="10.140625" style="3" customWidth="1"/>
    <col min="12813" max="12813" width="14.28515625" style="3" customWidth="1"/>
    <col min="12814" max="13056" width="9.28515625" style="3"/>
    <col min="13057" max="13057" width="6.28515625" style="3" customWidth="1"/>
    <col min="13058" max="13058" width="88" style="3" customWidth="1"/>
    <col min="13059" max="13059" width="10.28515625" style="3" customWidth="1"/>
    <col min="13060" max="13060" width="10.140625" style="3" customWidth="1"/>
    <col min="13061" max="13061" width="10.85546875" style="3" customWidth="1"/>
    <col min="13062" max="13062" width="20.7109375" style="3" customWidth="1"/>
    <col min="13063" max="13063" width="14.28515625" style="3" customWidth="1"/>
    <col min="13064" max="13064" width="13.7109375" style="3" customWidth="1"/>
    <col min="13065" max="13065" width="13.28515625" style="3" customWidth="1"/>
    <col min="13066" max="13066" width="10.42578125" style="3" customWidth="1"/>
    <col min="13067" max="13067" width="9.42578125" style="3" customWidth="1"/>
    <col min="13068" max="13068" width="10.140625" style="3" customWidth="1"/>
    <col min="13069" max="13069" width="14.28515625" style="3" customWidth="1"/>
    <col min="13070" max="13312" width="9.28515625" style="3"/>
    <col min="13313" max="13313" width="6.28515625" style="3" customWidth="1"/>
    <col min="13314" max="13314" width="88" style="3" customWidth="1"/>
    <col min="13315" max="13315" width="10.28515625" style="3" customWidth="1"/>
    <col min="13316" max="13316" width="10.140625" style="3" customWidth="1"/>
    <col min="13317" max="13317" width="10.85546875" style="3" customWidth="1"/>
    <col min="13318" max="13318" width="20.7109375" style="3" customWidth="1"/>
    <col min="13319" max="13319" width="14.28515625" style="3" customWidth="1"/>
    <col min="13320" max="13320" width="13.7109375" style="3" customWidth="1"/>
    <col min="13321" max="13321" width="13.28515625" style="3" customWidth="1"/>
    <col min="13322" max="13322" width="10.42578125" style="3" customWidth="1"/>
    <col min="13323" max="13323" width="9.42578125" style="3" customWidth="1"/>
    <col min="13324" max="13324" width="10.140625" style="3" customWidth="1"/>
    <col min="13325" max="13325" width="14.28515625" style="3" customWidth="1"/>
    <col min="13326" max="13568" width="9.28515625" style="3"/>
    <col min="13569" max="13569" width="6.28515625" style="3" customWidth="1"/>
    <col min="13570" max="13570" width="88" style="3" customWidth="1"/>
    <col min="13571" max="13571" width="10.28515625" style="3" customWidth="1"/>
    <col min="13572" max="13572" width="10.140625" style="3" customWidth="1"/>
    <col min="13573" max="13573" width="10.85546875" style="3" customWidth="1"/>
    <col min="13574" max="13574" width="20.7109375" style="3" customWidth="1"/>
    <col min="13575" max="13575" width="14.28515625" style="3" customWidth="1"/>
    <col min="13576" max="13576" width="13.7109375" style="3" customWidth="1"/>
    <col min="13577" max="13577" width="13.28515625" style="3" customWidth="1"/>
    <col min="13578" max="13578" width="10.42578125" style="3" customWidth="1"/>
    <col min="13579" max="13579" width="9.42578125" style="3" customWidth="1"/>
    <col min="13580" max="13580" width="10.140625" style="3" customWidth="1"/>
    <col min="13581" max="13581" width="14.28515625" style="3" customWidth="1"/>
    <col min="13582" max="13824" width="9.28515625" style="3"/>
    <col min="13825" max="13825" width="6.28515625" style="3" customWidth="1"/>
    <col min="13826" max="13826" width="88" style="3" customWidth="1"/>
    <col min="13827" max="13827" width="10.28515625" style="3" customWidth="1"/>
    <col min="13828" max="13828" width="10.140625" style="3" customWidth="1"/>
    <col min="13829" max="13829" width="10.85546875" style="3" customWidth="1"/>
    <col min="13830" max="13830" width="20.7109375" style="3" customWidth="1"/>
    <col min="13831" max="13831" width="14.28515625" style="3" customWidth="1"/>
    <col min="13832" max="13832" width="13.7109375" style="3" customWidth="1"/>
    <col min="13833" max="13833" width="13.28515625" style="3" customWidth="1"/>
    <col min="13834" max="13834" width="10.42578125" style="3" customWidth="1"/>
    <col min="13835" max="13835" width="9.42578125" style="3" customWidth="1"/>
    <col min="13836" max="13836" width="10.140625" style="3" customWidth="1"/>
    <col min="13837" max="13837" width="14.28515625" style="3" customWidth="1"/>
    <col min="13838" max="14080" width="9.28515625" style="3"/>
    <col min="14081" max="14081" width="6.28515625" style="3" customWidth="1"/>
    <col min="14082" max="14082" width="88" style="3" customWidth="1"/>
    <col min="14083" max="14083" width="10.28515625" style="3" customWidth="1"/>
    <col min="14084" max="14084" width="10.140625" style="3" customWidth="1"/>
    <col min="14085" max="14085" width="10.85546875" style="3" customWidth="1"/>
    <col min="14086" max="14086" width="20.7109375" style="3" customWidth="1"/>
    <col min="14087" max="14087" width="14.28515625" style="3" customWidth="1"/>
    <col min="14088" max="14088" width="13.7109375" style="3" customWidth="1"/>
    <col min="14089" max="14089" width="13.28515625" style="3" customWidth="1"/>
    <col min="14090" max="14090" width="10.42578125" style="3" customWidth="1"/>
    <col min="14091" max="14091" width="9.42578125" style="3" customWidth="1"/>
    <col min="14092" max="14092" width="10.140625" style="3" customWidth="1"/>
    <col min="14093" max="14093" width="14.28515625" style="3" customWidth="1"/>
    <col min="14094" max="14336" width="9.28515625" style="3"/>
    <col min="14337" max="14337" width="6.28515625" style="3" customWidth="1"/>
    <col min="14338" max="14338" width="88" style="3" customWidth="1"/>
    <col min="14339" max="14339" width="10.28515625" style="3" customWidth="1"/>
    <col min="14340" max="14340" width="10.140625" style="3" customWidth="1"/>
    <col min="14341" max="14341" width="10.85546875" style="3" customWidth="1"/>
    <col min="14342" max="14342" width="20.7109375" style="3" customWidth="1"/>
    <col min="14343" max="14343" width="14.28515625" style="3" customWidth="1"/>
    <col min="14344" max="14344" width="13.7109375" style="3" customWidth="1"/>
    <col min="14345" max="14345" width="13.28515625" style="3" customWidth="1"/>
    <col min="14346" max="14346" width="10.42578125" style="3" customWidth="1"/>
    <col min="14347" max="14347" width="9.42578125" style="3" customWidth="1"/>
    <col min="14348" max="14348" width="10.140625" style="3" customWidth="1"/>
    <col min="14349" max="14349" width="14.28515625" style="3" customWidth="1"/>
    <col min="14350" max="14592" width="9.28515625" style="3"/>
    <col min="14593" max="14593" width="6.28515625" style="3" customWidth="1"/>
    <col min="14594" max="14594" width="88" style="3" customWidth="1"/>
    <col min="14595" max="14595" width="10.28515625" style="3" customWidth="1"/>
    <col min="14596" max="14596" width="10.140625" style="3" customWidth="1"/>
    <col min="14597" max="14597" width="10.85546875" style="3" customWidth="1"/>
    <col min="14598" max="14598" width="20.7109375" style="3" customWidth="1"/>
    <col min="14599" max="14599" width="14.28515625" style="3" customWidth="1"/>
    <col min="14600" max="14600" width="13.7109375" style="3" customWidth="1"/>
    <col min="14601" max="14601" width="13.28515625" style="3" customWidth="1"/>
    <col min="14602" max="14602" width="10.42578125" style="3" customWidth="1"/>
    <col min="14603" max="14603" width="9.42578125" style="3" customWidth="1"/>
    <col min="14604" max="14604" width="10.140625" style="3" customWidth="1"/>
    <col min="14605" max="14605" width="14.28515625" style="3" customWidth="1"/>
    <col min="14606" max="14848" width="9.28515625" style="3"/>
    <col min="14849" max="14849" width="6.28515625" style="3" customWidth="1"/>
    <col min="14850" max="14850" width="88" style="3" customWidth="1"/>
    <col min="14851" max="14851" width="10.28515625" style="3" customWidth="1"/>
    <col min="14852" max="14852" width="10.140625" style="3" customWidth="1"/>
    <col min="14853" max="14853" width="10.85546875" style="3" customWidth="1"/>
    <col min="14854" max="14854" width="20.7109375" style="3" customWidth="1"/>
    <col min="14855" max="14855" width="14.28515625" style="3" customWidth="1"/>
    <col min="14856" max="14856" width="13.7109375" style="3" customWidth="1"/>
    <col min="14857" max="14857" width="13.28515625" style="3" customWidth="1"/>
    <col min="14858" max="14858" width="10.42578125" style="3" customWidth="1"/>
    <col min="14859" max="14859" width="9.42578125" style="3" customWidth="1"/>
    <col min="14860" max="14860" width="10.140625" style="3" customWidth="1"/>
    <col min="14861" max="14861" width="14.28515625" style="3" customWidth="1"/>
    <col min="14862" max="15104" width="9.28515625" style="3"/>
    <col min="15105" max="15105" width="6.28515625" style="3" customWidth="1"/>
    <col min="15106" max="15106" width="88" style="3" customWidth="1"/>
    <col min="15107" max="15107" width="10.28515625" style="3" customWidth="1"/>
    <col min="15108" max="15108" width="10.140625" style="3" customWidth="1"/>
    <col min="15109" max="15109" width="10.85546875" style="3" customWidth="1"/>
    <col min="15110" max="15110" width="20.7109375" style="3" customWidth="1"/>
    <col min="15111" max="15111" width="14.28515625" style="3" customWidth="1"/>
    <col min="15112" max="15112" width="13.7109375" style="3" customWidth="1"/>
    <col min="15113" max="15113" width="13.28515625" style="3" customWidth="1"/>
    <col min="15114" max="15114" width="10.42578125" style="3" customWidth="1"/>
    <col min="15115" max="15115" width="9.42578125" style="3" customWidth="1"/>
    <col min="15116" max="15116" width="10.140625" style="3" customWidth="1"/>
    <col min="15117" max="15117" width="14.28515625" style="3" customWidth="1"/>
    <col min="15118" max="15360" width="9.28515625" style="3"/>
    <col min="15361" max="15361" width="6.28515625" style="3" customWidth="1"/>
    <col min="15362" max="15362" width="88" style="3" customWidth="1"/>
    <col min="15363" max="15363" width="10.28515625" style="3" customWidth="1"/>
    <col min="15364" max="15364" width="10.140625" style="3" customWidth="1"/>
    <col min="15365" max="15365" width="10.85546875" style="3" customWidth="1"/>
    <col min="15366" max="15366" width="20.7109375" style="3" customWidth="1"/>
    <col min="15367" max="15367" width="14.28515625" style="3" customWidth="1"/>
    <col min="15368" max="15368" width="13.7109375" style="3" customWidth="1"/>
    <col min="15369" max="15369" width="13.28515625" style="3" customWidth="1"/>
    <col min="15370" max="15370" width="10.42578125" style="3" customWidth="1"/>
    <col min="15371" max="15371" width="9.42578125" style="3" customWidth="1"/>
    <col min="15372" max="15372" width="10.140625" style="3" customWidth="1"/>
    <col min="15373" max="15373" width="14.28515625" style="3" customWidth="1"/>
    <col min="15374" max="15616" width="9.28515625" style="3"/>
    <col min="15617" max="15617" width="6.28515625" style="3" customWidth="1"/>
    <col min="15618" max="15618" width="88" style="3" customWidth="1"/>
    <col min="15619" max="15619" width="10.28515625" style="3" customWidth="1"/>
    <col min="15620" max="15620" width="10.140625" style="3" customWidth="1"/>
    <col min="15621" max="15621" width="10.85546875" style="3" customWidth="1"/>
    <col min="15622" max="15622" width="20.7109375" style="3" customWidth="1"/>
    <col min="15623" max="15623" width="14.28515625" style="3" customWidth="1"/>
    <col min="15624" max="15624" width="13.7109375" style="3" customWidth="1"/>
    <col min="15625" max="15625" width="13.28515625" style="3" customWidth="1"/>
    <col min="15626" max="15626" width="10.42578125" style="3" customWidth="1"/>
    <col min="15627" max="15627" width="9.42578125" style="3" customWidth="1"/>
    <col min="15628" max="15628" width="10.140625" style="3" customWidth="1"/>
    <col min="15629" max="15629" width="14.28515625" style="3" customWidth="1"/>
    <col min="15630" max="15872" width="9.28515625" style="3"/>
    <col min="15873" max="15873" width="6.28515625" style="3" customWidth="1"/>
    <col min="15874" max="15874" width="88" style="3" customWidth="1"/>
    <col min="15875" max="15875" width="10.28515625" style="3" customWidth="1"/>
    <col min="15876" max="15876" width="10.140625" style="3" customWidth="1"/>
    <col min="15877" max="15877" width="10.85546875" style="3" customWidth="1"/>
    <col min="15878" max="15878" width="20.7109375" style="3" customWidth="1"/>
    <col min="15879" max="15879" width="14.28515625" style="3" customWidth="1"/>
    <col min="15880" max="15880" width="13.7109375" style="3" customWidth="1"/>
    <col min="15881" max="15881" width="13.28515625" style="3" customWidth="1"/>
    <col min="15882" max="15882" width="10.42578125" style="3" customWidth="1"/>
    <col min="15883" max="15883" width="9.42578125" style="3" customWidth="1"/>
    <col min="15884" max="15884" width="10.140625" style="3" customWidth="1"/>
    <col min="15885" max="15885" width="14.28515625" style="3" customWidth="1"/>
    <col min="15886" max="16128" width="9.28515625" style="3"/>
    <col min="16129" max="16129" width="6.28515625" style="3" customWidth="1"/>
    <col min="16130" max="16130" width="88" style="3" customWidth="1"/>
    <col min="16131" max="16131" width="10.28515625" style="3" customWidth="1"/>
    <col min="16132" max="16132" width="10.140625" style="3" customWidth="1"/>
    <col min="16133" max="16133" width="10.85546875" style="3" customWidth="1"/>
    <col min="16134" max="16134" width="20.7109375" style="3" customWidth="1"/>
    <col min="16135" max="16135" width="14.28515625" style="3" customWidth="1"/>
    <col min="16136" max="16136" width="13.7109375" style="3" customWidth="1"/>
    <col min="16137" max="16137" width="13.28515625" style="3" customWidth="1"/>
    <col min="16138" max="16138" width="10.42578125" style="3" customWidth="1"/>
    <col min="16139" max="16139" width="9.42578125" style="3" customWidth="1"/>
    <col min="16140" max="16140" width="10.140625" style="3" customWidth="1"/>
    <col min="16141" max="16141" width="14.28515625" style="3" customWidth="1"/>
    <col min="16142" max="16384" width="9.28515625" style="3"/>
  </cols>
  <sheetData>
    <row r="2" spans="1:15" ht="18" x14ac:dyDescent="0.25">
      <c r="B2" s="2" t="s">
        <v>0</v>
      </c>
    </row>
    <row r="3" spans="1:15" ht="18" x14ac:dyDescent="0.25">
      <c r="B3" s="4"/>
    </row>
    <row r="4" spans="1:15" ht="18" x14ac:dyDescent="0.25">
      <c r="B4" s="2" t="s">
        <v>1</v>
      </c>
    </row>
    <row r="6" spans="1:15" ht="56.25" x14ac:dyDescent="0.2">
      <c r="A6" s="74" t="s">
        <v>2</v>
      </c>
      <c r="B6" s="75"/>
      <c r="C6" s="5" t="s">
        <v>3</v>
      </c>
      <c r="D6" s="6" t="s">
        <v>4</v>
      </c>
      <c r="E6" s="6" t="s">
        <v>5</v>
      </c>
      <c r="F6" s="6" t="s">
        <v>6</v>
      </c>
      <c r="G6" s="6" t="s">
        <v>7</v>
      </c>
      <c r="H6" s="6" t="s">
        <v>8</v>
      </c>
      <c r="I6" s="6" t="s">
        <v>9</v>
      </c>
      <c r="J6" s="6" t="s">
        <v>10</v>
      </c>
      <c r="K6" s="6" t="s">
        <v>11</v>
      </c>
      <c r="L6" s="6" t="s">
        <v>12</v>
      </c>
      <c r="M6" s="6" t="s">
        <v>13</v>
      </c>
      <c r="N6" s="6" t="s">
        <v>14</v>
      </c>
      <c r="O6" s="7"/>
    </row>
    <row r="7" spans="1:15" x14ac:dyDescent="0.2">
      <c r="A7" s="8"/>
      <c r="B7" s="76" t="s">
        <v>15</v>
      </c>
      <c r="C7" s="77"/>
      <c r="D7" s="77"/>
      <c r="E7" s="7"/>
      <c r="F7" s="7"/>
      <c r="G7" s="7"/>
      <c r="H7" s="7"/>
      <c r="I7" s="7"/>
      <c r="J7" s="7"/>
      <c r="K7" s="7"/>
      <c r="L7" s="7"/>
      <c r="M7" s="7"/>
      <c r="N7" s="7"/>
      <c r="O7" s="7"/>
    </row>
    <row r="8" spans="1:15" ht="112.5" x14ac:dyDescent="0.2">
      <c r="A8" s="9" t="s">
        <v>16</v>
      </c>
      <c r="B8" s="10" t="s">
        <v>17</v>
      </c>
      <c r="C8" s="11">
        <v>100</v>
      </c>
      <c r="D8" s="12">
        <v>78810</v>
      </c>
      <c r="E8" s="13"/>
      <c r="F8" s="14">
        <f t="shared" ref="F8:F24" si="0">SUM(D8*E8)</f>
        <v>0</v>
      </c>
      <c r="G8" s="14">
        <f>F8*1.22</f>
        <v>0</v>
      </c>
      <c r="H8" s="15"/>
      <c r="I8" s="15"/>
      <c r="J8" s="15"/>
      <c r="K8" s="15"/>
      <c r="L8" s="16"/>
      <c r="M8" s="15"/>
      <c r="N8" s="17"/>
      <c r="O8" s="7"/>
    </row>
    <row r="9" spans="1:15" ht="101.25" x14ac:dyDescent="0.2">
      <c r="A9" s="9" t="s">
        <v>18</v>
      </c>
      <c r="B9" s="10" t="s">
        <v>19</v>
      </c>
      <c r="C9" s="18">
        <v>100</v>
      </c>
      <c r="D9" s="19">
        <v>6450</v>
      </c>
      <c r="E9" s="13"/>
      <c r="F9" s="14">
        <f t="shared" si="0"/>
        <v>0</v>
      </c>
      <c r="G9" s="14">
        <f t="shared" ref="G9:G24" si="1">F9*1.22</f>
        <v>0</v>
      </c>
      <c r="H9" s="15"/>
      <c r="I9" s="15"/>
      <c r="J9" s="15"/>
      <c r="K9" s="15"/>
      <c r="L9" s="15"/>
      <c r="M9" s="15"/>
      <c r="N9" s="17"/>
      <c r="O9" s="7"/>
    </row>
    <row r="10" spans="1:15" ht="101.25" x14ac:dyDescent="0.2">
      <c r="A10" s="9" t="s">
        <v>20</v>
      </c>
      <c r="B10" s="10" t="s">
        <v>21</v>
      </c>
      <c r="C10" s="11">
        <v>100</v>
      </c>
      <c r="D10" s="20">
        <v>800</v>
      </c>
      <c r="E10" s="13"/>
      <c r="F10" s="14">
        <f t="shared" si="0"/>
        <v>0</v>
      </c>
      <c r="G10" s="14">
        <f t="shared" si="1"/>
        <v>0</v>
      </c>
      <c r="H10" s="15"/>
      <c r="I10" s="15"/>
      <c r="J10" s="15"/>
      <c r="K10" s="15"/>
      <c r="L10" s="15"/>
      <c r="M10" s="15"/>
      <c r="N10" s="17"/>
      <c r="O10" s="7"/>
    </row>
    <row r="11" spans="1:15" ht="101.25" x14ac:dyDescent="0.2">
      <c r="A11" s="9" t="s">
        <v>22</v>
      </c>
      <c r="B11" s="10" t="s">
        <v>23</v>
      </c>
      <c r="C11" s="11">
        <v>100</v>
      </c>
      <c r="D11" s="19">
        <v>5400</v>
      </c>
      <c r="E11" s="13"/>
      <c r="F11" s="14">
        <f t="shared" si="0"/>
        <v>0</v>
      </c>
      <c r="G11" s="14">
        <f t="shared" si="1"/>
        <v>0</v>
      </c>
      <c r="H11" s="15"/>
      <c r="I11" s="15"/>
      <c r="J11" s="15"/>
      <c r="K11" s="15"/>
      <c r="L11" s="15"/>
      <c r="M11" s="15"/>
      <c r="N11" s="17"/>
      <c r="O11" s="7"/>
    </row>
    <row r="12" spans="1:15" ht="101.25" x14ac:dyDescent="0.2">
      <c r="A12" s="9" t="s">
        <v>24</v>
      </c>
      <c r="B12" s="10" t="s">
        <v>25</v>
      </c>
      <c r="C12" s="11">
        <v>100</v>
      </c>
      <c r="D12" s="19">
        <v>2450</v>
      </c>
      <c r="E12" s="13"/>
      <c r="F12" s="14">
        <f t="shared" si="0"/>
        <v>0</v>
      </c>
      <c r="G12" s="14">
        <f t="shared" si="1"/>
        <v>0</v>
      </c>
      <c r="H12" s="15"/>
      <c r="I12" s="15"/>
      <c r="J12" s="15"/>
      <c r="K12" s="15"/>
      <c r="L12" s="15"/>
      <c r="M12" s="15"/>
      <c r="N12" s="17"/>
      <c r="O12" s="7"/>
    </row>
    <row r="13" spans="1:15" ht="101.25" x14ac:dyDescent="0.2">
      <c r="A13" s="9" t="s">
        <v>26</v>
      </c>
      <c r="B13" s="10" t="s">
        <v>27</v>
      </c>
      <c r="C13" s="21">
        <v>100</v>
      </c>
      <c r="D13" s="19">
        <v>10800</v>
      </c>
      <c r="E13" s="13"/>
      <c r="F13" s="14">
        <f t="shared" si="0"/>
        <v>0</v>
      </c>
      <c r="G13" s="14">
        <f t="shared" si="1"/>
        <v>0</v>
      </c>
      <c r="H13" s="15"/>
      <c r="I13" s="15"/>
      <c r="J13" s="15"/>
      <c r="K13" s="15"/>
      <c r="L13" s="15"/>
      <c r="M13" s="15"/>
      <c r="N13" s="17"/>
      <c r="O13" s="7"/>
    </row>
    <row r="14" spans="1:15" ht="88.5" customHeight="1" x14ac:dyDescent="0.2">
      <c r="A14" s="9" t="s">
        <v>28</v>
      </c>
      <c r="B14" s="22" t="s">
        <v>29</v>
      </c>
      <c r="C14" s="11">
        <v>100</v>
      </c>
      <c r="D14" s="19">
        <v>16200</v>
      </c>
      <c r="E14" s="13"/>
      <c r="F14" s="14">
        <f t="shared" si="0"/>
        <v>0</v>
      </c>
      <c r="G14" s="14">
        <f t="shared" si="1"/>
        <v>0</v>
      </c>
      <c r="H14" s="15"/>
      <c r="I14" s="15"/>
      <c r="J14" s="15"/>
      <c r="K14" s="15"/>
      <c r="L14" s="15"/>
      <c r="M14" s="15"/>
      <c r="N14" s="17"/>
      <c r="O14" s="7"/>
    </row>
    <row r="15" spans="1:15" ht="101.25" x14ac:dyDescent="0.2">
      <c r="A15" s="9" t="s">
        <v>30</v>
      </c>
      <c r="B15" s="10" t="s">
        <v>31</v>
      </c>
      <c r="C15" s="21">
        <v>100</v>
      </c>
      <c r="D15" s="19">
        <v>96000</v>
      </c>
      <c r="E15" s="13"/>
      <c r="F15" s="14">
        <f t="shared" si="0"/>
        <v>0</v>
      </c>
      <c r="G15" s="14">
        <f t="shared" si="1"/>
        <v>0</v>
      </c>
      <c r="H15" s="15"/>
      <c r="I15" s="15"/>
      <c r="J15" s="15"/>
      <c r="K15" s="15"/>
      <c r="L15" s="15"/>
      <c r="M15" s="15"/>
      <c r="N15" s="17"/>
      <c r="O15" s="7"/>
    </row>
    <row r="16" spans="1:15" ht="101.25" x14ac:dyDescent="0.2">
      <c r="A16" s="9" t="s">
        <v>32</v>
      </c>
      <c r="B16" s="22" t="s">
        <v>33</v>
      </c>
      <c r="C16" s="18">
        <v>100</v>
      </c>
      <c r="D16" s="19">
        <v>7600</v>
      </c>
      <c r="E16" s="13"/>
      <c r="F16" s="14">
        <f t="shared" si="0"/>
        <v>0</v>
      </c>
      <c r="G16" s="14">
        <f t="shared" si="1"/>
        <v>0</v>
      </c>
      <c r="H16" s="15"/>
      <c r="I16" s="15"/>
      <c r="J16" s="16"/>
      <c r="K16" s="15"/>
      <c r="L16" s="15"/>
      <c r="M16" s="15"/>
      <c r="N16" s="17"/>
      <c r="O16" s="7"/>
    </row>
    <row r="17" spans="1:16" ht="90" x14ac:dyDescent="0.2">
      <c r="A17" s="9" t="s">
        <v>34</v>
      </c>
      <c r="B17" s="10" t="s">
        <v>35</v>
      </c>
      <c r="C17" s="21">
        <v>100</v>
      </c>
      <c r="D17" s="20">
        <v>150</v>
      </c>
      <c r="E17" s="13"/>
      <c r="F17" s="14">
        <f t="shared" si="0"/>
        <v>0</v>
      </c>
      <c r="G17" s="14">
        <f t="shared" si="1"/>
        <v>0</v>
      </c>
      <c r="H17" s="15"/>
      <c r="I17" s="15"/>
      <c r="J17" s="15"/>
      <c r="K17" s="15"/>
      <c r="L17" s="15"/>
      <c r="M17" s="15"/>
      <c r="N17" s="17"/>
      <c r="O17" s="7"/>
    </row>
    <row r="18" spans="1:16" ht="90" x14ac:dyDescent="0.2">
      <c r="A18" s="9" t="s">
        <v>36</v>
      </c>
      <c r="B18" s="10" t="s">
        <v>37</v>
      </c>
      <c r="C18" s="23">
        <v>100</v>
      </c>
      <c r="D18" s="19">
        <v>2000</v>
      </c>
      <c r="E18" s="13"/>
      <c r="F18" s="14">
        <f t="shared" si="0"/>
        <v>0</v>
      </c>
      <c r="G18" s="14">
        <f t="shared" si="1"/>
        <v>0</v>
      </c>
      <c r="H18" s="15"/>
      <c r="I18" s="15"/>
      <c r="J18" s="15"/>
      <c r="K18" s="15"/>
      <c r="L18" s="15"/>
      <c r="M18" s="15"/>
      <c r="N18" s="17"/>
      <c r="O18" s="7"/>
    </row>
    <row r="19" spans="1:16" ht="90" x14ac:dyDescent="0.2">
      <c r="A19" s="9" t="s">
        <v>38</v>
      </c>
      <c r="B19" s="10" t="s">
        <v>39</v>
      </c>
      <c r="C19" s="23">
        <v>100</v>
      </c>
      <c r="D19" s="19">
        <v>1000</v>
      </c>
      <c r="E19" s="13"/>
      <c r="F19" s="14">
        <f t="shared" si="0"/>
        <v>0</v>
      </c>
      <c r="G19" s="14">
        <f t="shared" si="1"/>
        <v>0</v>
      </c>
      <c r="H19" s="15"/>
      <c r="I19" s="15"/>
      <c r="J19" s="15"/>
      <c r="K19" s="15"/>
      <c r="L19" s="15"/>
      <c r="M19" s="15"/>
      <c r="N19" s="17"/>
      <c r="O19" s="7"/>
    </row>
    <row r="20" spans="1:16" ht="90" x14ac:dyDescent="0.2">
      <c r="A20" s="9" t="s">
        <v>40</v>
      </c>
      <c r="B20" s="10" t="s">
        <v>41</v>
      </c>
      <c r="C20" s="23">
        <v>100</v>
      </c>
      <c r="D20" s="19">
        <v>1000</v>
      </c>
      <c r="E20" s="13"/>
      <c r="F20" s="14">
        <f t="shared" si="0"/>
        <v>0</v>
      </c>
      <c r="G20" s="14">
        <f t="shared" si="1"/>
        <v>0</v>
      </c>
      <c r="H20" s="15"/>
      <c r="I20" s="15"/>
      <c r="J20" s="15"/>
      <c r="K20" s="15"/>
      <c r="L20" s="15"/>
      <c r="M20" s="15"/>
      <c r="N20" s="17"/>
      <c r="O20" s="7"/>
    </row>
    <row r="21" spans="1:16" ht="90.75" x14ac:dyDescent="0.2">
      <c r="A21" s="9" t="s">
        <v>42</v>
      </c>
      <c r="B21" s="24" t="s">
        <v>43</v>
      </c>
      <c r="C21" s="23">
        <v>100</v>
      </c>
      <c r="D21" s="19">
        <v>1000</v>
      </c>
      <c r="E21" s="13"/>
      <c r="F21" s="14">
        <f t="shared" si="0"/>
        <v>0</v>
      </c>
      <c r="G21" s="14">
        <f t="shared" si="1"/>
        <v>0</v>
      </c>
      <c r="H21" s="15"/>
      <c r="I21" s="15"/>
      <c r="J21" s="15"/>
      <c r="K21" s="15"/>
      <c r="L21" s="15"/>
      <c r="M21" s="15"/>
      <c r="N21" s="17"/>
      <c r="O21" s="7"/>
    </row>
    <row r="22" spans="1:16" ht="101.25" x14ac:dyDescent="0.2">
      <c r="A22" s="9" t="s">
        <v>44</v>
      </c>
      <c r="B22" s="25" t="s">
        <v>45</v>
      </c>
      <c r="C22" s="23">
        <v>100</v>
      </c>
      <c r="D22" s="19">
        <v>1000</v>
      </c>
      <c r="E22" s="13"/>
      <c r="F22" s="14">
        <f t="shared" si="0"/>
        <v>0</v>
      </c>
      <c r="G22" s="14">
        <f t="shared" si="1"/>
        <v>0</v>
      </c>
      <c r="H22" s="15"/>
      <c r="I22" s="15"/>
      <c r="J22" s="15"/>
      <c r="K22" s="15"/>
      <c r="L22" s="15"/>
      <c r="M22" s="15"/>
      <c r="N22" s="17"/>
      <c r="O22" s="7"/>
    </row>
    <row r="23" spans="1:16" ht="78.75" x14ac:dyDescent="0.2">
      <c r="A23" s="9" t="s">
        <v>46</v>
      </c>
      <c r="B23" s="10" t="s">
        <v>47</v>
      </c>
      <c r="C23" s="23">
        <v>100</v>
      </c>
      <c r="D23" s="20">
        <v>500</v>
      </c>
      <c r="E23" s="13"/>
      <c r="F23" s="14">
        <f t="shared" si="0"/>
        <v>0</v>
      </c>
      <c r="G23" s="14">
        <f t="shared" si="1"/>
        <v>0</v>
      </c>
      <c r="H23" s="15"/>
      <c r="I23" s="15"/>
      <c r="J23" s="15"/>
      <c r="K23" s="15"/>
      <c r="L23" s="15"/>
      <c r="M23" s="15"/>
      <c r="N23" s="17"/>
      <c r="O23" s="7"/>
    </row>
    <row r="24" spans="1:16" ht="101.25" x14ac:dyDescent="0.2">
      <c r="A24" s="9" t="s">
        <v>48</v>
      </c>
      <c r="B24" s="10" t="s">
        <v>49</v>
      </c>
      <c r="C24" s="11">
        <v>100</v>
      </c>
      <c r="D24" s="20">
        <v>140</v>
      </c>
      <c r="E24" s="13"/>
      <c r="F24" s="14">
        <f t="shared" si="0"/>
        <v>0</v>
      </c>
      <c r="G24" s="14">
        <f t="shared" si="1"/>
        <v>0</v>
      </c>
      <c r="H24" s="15"/>
      <c r="I24" s="15"/>
      <c r="J24" s="15"/>
      <c r="K24" s="15"/>
      <c r="L24" s="15"/>
      <c r="M24" s="15"/>
      <c r="N24" s="17"/>
      <c r="O24" s="7"/>
    </row>
    <row r="25" spans="1:16" s="32" customFormat="1" x14ac:dyDescent="0.25">
      <c r="A25" s="26"/>
      <c r="B25" s="27" t="s">
        <v>50</v>
      </c>
      <c r="C25" s="28"/>
      <c r="D25" s="29" t="s">
        <v>51</v>
      </c>
      <c r="E25" s="29" t="s">
        <v>51</v>
      </c>
      <c r="F25" s="30">
        <f>SUM(F8:F24)</f>
        <v>0</v>
      </c>
      <c r="G25" s="30">
        <f>SUM(G8:G24)</f>
        <v>0</v>
      </c>
      <c r="H25" s="29" t="s">
        <v>51</v>
      </c>
      <c r="I25" s="29" t="s">
        <v>51</v>
      </c>
      <c r="J25" s="29" t="s">
        <v>51</v>
      </c>
      <c r="K25" s="29" t="s">
        <v>51</v>
      </c>
      <c r="L25" s="29"/>
      <c r="M25" s="29"/>
      <c r="N25" s="29" t="s">
        <v>51</v>
      </c>
      <c r="O25" s="31"/>
    </row>
    <row r="26" spans="1:16" s="32" customFormat="1" x14ac:dyDescent="0.25">
      <c r="A26" s="33"/>
      <c r="B26" s="34" t="s">
        <v>52</v>
      </c>
      <c r="C26" s="35"/>
      <c r="D26" s="36"/>
      <c r="E26" s="36"/>
      <c r="F26" s="37"/>
      <c r="G26" s="37"/>
      <c r="H26" s="36"/>
      <c r="I26" s="36"/>
      <c r="J26" s="36"/>
      <c r="K26" s="36"/>
      <c r="L26" s="36"/>
      <c r="M26" s="36"/>
      <c r="N26" s="36"/>
      <c r="O26" s="31"/>
    </row>
    <row r="27" spans="1:16" s="32" customFormat="1" ht="42.75" customHeight="1" x14ac:dyDescent="0.25">
      <c r="A27" s="33"/>
      <c r="B27" s="78" t="s">
        <v>53</v>
      </c>
      <c r="C27" s="78"/>
      <c r="D27" s="78"/>
      <c r="E27" s="78"/>
      <c r="F27" s="78"/>
      <c r="G27" s="78"/>
      <c r="H27" s="78"/>
      <c r="I27" s="78"/>
      <c r="J27" s="78"/>
      <c r="K27" s="78"/>
      <c r="L27" s="78"/>
      <c r="M27" s="78"/>
      <c r="N27" s="78"/>
      <c r="O27" s="31"/>
    </row>
    <row r="28" spans="1:16" s="32" customFormat="1" x14ac:dyDescent="0.25">
      <c r="A28" s="38"/>
      <c r="B28" s="39"/>
      <c r="C28" s="31"/>
      <c r="D28" s="40"/>
      <c r="E28" s="40"/>
      <c r="F28" s="41"/>
      <c r="G28" s="41"/>
      <c r="H28" s="40"/>
      <c r="I28" s="40"/>
      <c r="J28" s="40"/>
      <c r="K28" s="40"/>
      <c r="L28" s="40"/>
      <c r="M28" s="40"/>
      <c r="N28" s="40"/>
      <c r="O28" s="31"/>
    </row>
    <row r="29" spans="1:16" s="32" customFormat="1" x14ac:dyDescent="0.25">
      <c r="A29" s="42"/>
      <c r="B29" s="79" t="s">
        <v>54</v>
      </c>
      <c r="C29" s="79"/>
      <c r="D29" s="79"/>
      <c r="E29" s="31"/>
      <c r="F29" s="31"/>
      <c r="G29" s="31"/>
      <c r="H29" s="31"/>
      <c r="I29" s="31"/>
      <c r="J29" s="31"/>
      <c r="K29" s="31"/>
      <c r="L29" s="31"/>
      <c r="M29" s="31"/>
      <c r="N29" s="31"/>
      <c r="O29" s="31"/>
    </row>
    <row r="30" spans="1:16" ht="57" x14ac:dyDescent="0.2">
      <c r="A30" s="43"/>
      <c r="B30" s="44"/>
      <c r="C30" s="45" t="s">
        <v>55</v>
      </c>
      <c r="D30" s="45" t="s">
        <v>56</v>
      </c>
      <c r="E30" s="46" t="s">
        <v>57</v>
      </c>
      <c r="F30" s="47" t="s">
        <v>58</v>
      </c>
      <c r="G30" s="70" t="s">
        <v>59</v>
      </c>
      <c r="H30" s="54" t="s">
        <v>60</v>
      </c>
      <c r="I30" s="48" t="s">
        <v>61</v>
      </c>
      <c r="J30" s="7"/>
      <c r="K30" s="7"/>
      <c r="L30" s="7"/>
      <c r="M30" s="7"/>
      <c r="N30" s="7"/>
      <c r="O30" s="7"/>
      <c r="P30" s="7"/>
    </row>
    <row r="31" spans="1:16" ht="23.25" x14ac:dyDescent="0.2">
      <c r="A31" s="9" t="s">
        <v>16</v>
      </c>
      <c r="B31" s="49" t="s">
        <v>62</v>
      </c>
      <c r="C31" s="50">
        <v>230</v>
      </c>
      <c r="D31" s="50">
        <v>280</v>
      </c>
      <c r="E31" s="50">
        <v>200</v>
      </c>
      <c r="F31" s="51"/>
      <c r="G31" s="71"/>
      <c r="H31" s="54"/>
      <c r="I31" s="52">
        <v>694</v>
      </c>
      <c r="J31" s="7"/>
      <c r="K31" s="7"/>
      <c r="L31" s="7"/>
      <c r="M31" s="7"/>
      <c r="N31" s="7"/>
      <c r="O31" s="7"/>
      <c r="P31" s="7"/>
    </row>
    <row r="32" spans="1:16" ht="22.5" x14ac:dyDescent="0.2">
      <c r="A32" s="9" t="s">
        <v>18</v>
      </c>
      <c r="B32" s="10" t="s">
        <v>63</v>
      </c>
      <c r="C32" s="50">
        <v>160</v>
      </c>
      <c r="D32" s="50">
        <v>300</v>
      </c>
      <c r="E32" s="50">
        <v>150</v>
      </c>
      <c r="F32" s="53"/>
      <c r="G32" s="58"/>
      <c r="H32" s="54"/>
      <c r="I32" s="52">
        <v>100</v>
      </c>
      <c r="J32" s="7"/>
      <c r="K32" s="7"/>
      <c r="L32" s="7"/>
      <c r="M32" s="7"/>
      <c r="N32" s="7"/>
      <c r="O32" s="7"/>
      <c r="P32" s="7"/>
    </row>
    <row r="33" spans="1:18" ht="22.5" x14ac:dyDescent="0.2">
      <c r="A33" s="9" t="s">
        <v>20</v>
      </c>
      <c r="B33" s="10" t="s">
        <v>64</v>
      </c>
      <c r="C33" s="50">
        <v>370</v>
      </c>
      <c r="D33" s="50">
        <v>340</v>
      </c>
      <c r="E33" s="50">
        <v>150</v>
      </c>
      <c r="F33" s="51"/>
      <c r="G33" s="71"/>
      <c r="H33" s="54"/>
      <c r="I33" s="52">
        <v>160</v>
      </c>
      <c r="J33" s="7"/>
      <c r="K33" s="7"/>
      <c r="L33" s="7"/>
      <c r="M33" s="7"/>
      <c r="N33" s="7"/>
      <c r="O33" s="7"/>
      <c r="P33" s="7"/>
    </row>
    <row r="34" spans="1:18" ht="22.5" x14ac:dyDescent="0.2">
      <c r="A34" s="9" t="s">
        <v>22</v>
      </c>
      <c r="B34" s="10" t="s">
        <v>65</v>
      </c>
      <c r="C34" s="50">
        <v>280</v>
      </c>
      <c r="D34" s="50">
        <v>260</v>
      </c>
      <c r="E34" s="50">
        <v>150</v>
      </c>
      <c r="F34" s="51"/>
      <c r="G34" s="72"/>
      <c r="H34" s="68"/>
      <c r="I34" s="52">
        <v>175</v>
      </c>
      <c r="J34" s="7"/>
      <c r="K34" s="7"/>
      <c r="L34" s="7"/>
      <c r="M34" s="7"/>
      <c r="N34" s="7"/>
      <c r="O34" s="7"/>
      <c r="P34" s="7"/>
    </row>
    <row r="35" spans="1:18" ht="22.5" x14ac:dyDescent="0.2">
      <c r="A35" s="9" t="s">
        <v>24</v>
      </c>
      <c r="B35" s="10" t="s">
        <v>66</v>
      </c>
      <c r="C35" s="50" t="s">
        <v>67</v>
      </c>
      <c r="D35" s="50">
        <v>400</v>
      </c>
      <c r="E35" s="50">
        <v>250</v>
      </c>
      <c r="F35" s="66"/>
      <c r="G35" s="70"/>
      <c r="H35" s="54"/>
      <c r="I35" s="52">
        <v>280</v>
      </c>
      <c r="J35" s="7"/>
      <c r="K35" s="7"/>
      <c r="L35" s="7"/>
      <c r="M35" s="7"/>
      <c r="N35" s="7"/>
      <c r="O35" s="7"/>
      <c r="P35" s="7"/>
    </row>
    <row r="36" spans="1:18" ht="22.5" x14ac:dyDescent="0.2">
      <c r="A36" s="9" t="s">
        <v>26</v>
      </c>
      <c r="B36" s="55" t="s">
        <v>68</v>
      </c>
      <c r="C36" s="50">
        <v>260</v>
      </c>
      <c r="D36" s="50">
        <v>400</v>
      </c>
      <c r="E36" s="50">
        <v>250</v>
      </c>
      <c r="F36" s="51"/>
      <c r="G36" s="71"/>
      <c r="H36" s="69"/>
      <c r="I36" s="52">
        <v>320</v>
      </c>
      <c r="J36" s="7"/>
      <c r="K36" s="7"/>
      <c r="L36" s="7"/>
      <c r="M36" s="7"/>
      <c r="N36" s="7"/>
      <c r="O36" s="7"/>
      <c r="P36" s="7"/>
    </row>
    <row r="37" spans="1:18" ht="22.5" x14ac:dyDescent="0.2">
      <c r="A37" s="9" t="s">
        <v>28</v>
      </c>
      <c r="B37" s="55" t="s">
        <v>69</v>
      </c>
      <c r="C37" s="50">
        <v>310</v>
      </c>
      <c r="D37" s="50">
        <v>400</v>
      </c>
      <c r="E37" s="50">
        <v>150</v>
      </c>
      <c r="F37" s="51"/>
      <c r="G37" s="71"/>
      <c r="H37" s="69"/>
      <c r="I37" s="52">
        <v>130</v>
      </c>
      <c r="J37" s="7"/>
      <c r="K37" s="7"/>
      <c r="L37" s="7"/>
      <c r="M37" s="7"/>
      <c r="N37" s="7"/>
      <c r="O37" s="7"/>
      <c r="P37" s="7"/>
    </row>
    <row r="38" spans="1:18" ht="23.25" x14ac:dyDescent="0.2">
      <c r="A38" s="9" t="s">
        <v>30</v>
      </c>
      <c r="B38" s="56" t="s">
        <v>70</v>
      </c>
      <c r="C38" s="57">
        <v>240</v>
      </c>
      <c r="D38" s="57">
        <v>300</v>
      </c>
      <c r="E38" s="57">
        <v>80</v>
      </c>
      <c r="F38" s="67"/>
      <c r="G38" s="58"/>
      <c r="H38" s="59"/>
      <c r="I38" s="52">
        <v>30</v>
      </c>
      <c r="J38" s="7"/>
      <c r="K38" s="7"/>
      <c r="L38" s="7"/>
      <c r="M38" s="7"/>
      <c r="N38" s="7"/>
      <c r="O38" s="7"/>
      <c r="P38" s="7"/>
    </row>
    <row r="39" spans="1:18" x14ac:dyDescent="0.2">
      <c r="A39" s="60"/>
      <c r="B39" s="61"/>
      <c r="C39" s="62"/>
      <c r="D39" s="62"/>
      <c r="E39" s="62"/>
      <c r="F39" s="63"/>
      <c r="G39" s="63"/>
      <c r="H39" s="64"/>
      <c r="I39" s="40"/>
      <c r="J39" s="7"/>
      <c r="K39" s="7"/>
      <c r="L39" s="7"/>
      <c r="M39" s="7"/>
      <c r="N39" s="7"/>
      <c r="O39" s="7"/>
      <c r="P39" s="7"/>
      <c r="Q39" s="7"/>
      <c r="R39" s="7"/>
    </row>
    <row r="40" spans="1:18" ht="73.5" customHeight="1" x14ac:dyDescent="0.2">
      <c r="A40" s="60"/>
      <c r="B40" s="80" t="s">
        <v>71</v>
      </c>
      <c r="C40" s="80"/>
      <c r="D40" s="80"/>
      <c r="E40" s="80"/>
      <c r="F40" s="80"/>
      <c r="G40" s="80"/>
      <c r="H40" s="80"/>
      <c r="I40" s="80"/>
      <c r="J40" s="80"/>
      <c r="K40" s="7"/>
      <c r="L40" s="7"/>
      <c r="M40" s="7"/>
      <c r="N40" s="7"/>
      <c r="O40" s="7"/>
      <c r="P40" s="7"/>
      <c r="Q40" s="7"/>
      <c r="R40" s="7"/>
    </row>
    <row r="42" spans="1:18" ht="15" x14ac:dyDescent="0.2">
      <c r="B42" s="73"/>
      <c r="C42" s="73"/>
      <c r="D42" s="73"/>
      <c r="E42" s="73"/>
      <c r="F42" s="73"/>
      <c r="G42" s="73"/>
      <c r="H42" s="73"/>
      <c r="I42" s="73"/>
      <c r="J42" s="73"/>
      <c r="K42" s="73"/>
      <c r="L42" s="73"/>
      <c r="M42" s="73"/>
      <c r="N42" s="73"/>
    </row>
    <row r="43" spans="1:18" ht="18" x14ac:dyDescent="0.25">
      <c r="B43" s="4"/>
      <c r="C43" s="4"/>
      <c r="D43" s="4"/>
      <c r="E43" s="4"/>
      <c r="F43" s="4"/>
      <c r="G43" s="4"/>
      <c r="H43" s="4"/>
      <c r="I43" s="4"/>
      <c r="J43" s="4"/>
      <c r="K43" s="65"/>
      <c r="L43" s="65"/>
      <c r="M43" s="65"/>
      <c r="N43" s="65"/>
    </row>
    <row r="44" spans="1:18" ht="18" x14ac:dyDescent="0.25">
      <c r="B44" s="4"/>
      <c r="C44" s="4"/>
      <c r="D44" s="4"/>
      <c r="E44" s="4"/>
      <c r="F44" s="4"/>
      <c r="G44" s="4"/>
      <c r="H44" s="4"/>
      <c r="I44" s="4"/>
      <c r="J44" s="4"/>
    </row>
    <row r="45" spans="1:18" ht="18" x14ac:dyDescent="0.25">
      <c r="B45" s="4"/>
      <c r="C45" s="4"/>
      <c r="D45" s="4"/>
      <c r="E45" s="4"/>
      <c r="F45" s="4"/>
      <c r="G45" s="4"/>
      <c r="H45" s="4"/>
      <c r="I45" s="4"/>
      <c r="J45" s="4"/>
    </row>
    <row r="46" spans="1:18" ht="18" x14ac:dyDescent="0.25">
      <c r="B46" s="4"/>
      <c r="C46" s="4"/>
      <c r="D46" s="4"/>
      <c r="E46" s="4"/>
      <c r="F46" s="4"/>
      <c r="G46" s="4"/>
      <c r="H46" s="4"/>
      <c r="I46" s="4"/>
      <c r="J46" s="4"/>
    </row>
    <row r="47" spans="1:18" ht="18" x14ac:dyDescent="0.25">
      <c r="B47" s="4"/>
      <c r="C47" s="4"/>
      <c r="D47" s="4"/>
      <c r="E47" s="4"/>
      <c r="F47" s="4"/>
      <c r="G47" s="4"/>
      <c r="H47" s="4"/>
      <c r="I47" s="4"/>
      <c r="J47" s="4"/>
    </row>
    <row r="48" spans="1:18" ht="18" x14ac:dyDescent="0.25">
      <c r="B48" s="4"/>
      <c r="C48" s="4"/>
      <c r="D48" s="4"/>
      <c r="E48" s="4"/>
      <c r="F48" s="4"/>
      <c r="G48" s="4"/>
      <c r="H48" s="4"/>
      <c r="I48" s="4"/>
      <c r="J48" s="4"/>
    </row>
    <row r="49" spans="2:10" ht="18" x14ac:dyDescent="0.25">
      <c r="B49" s="4"/>
      <c r="C49" s="4"/>
      <c r="D49" s="4"/>
      <c r="E49" s="4"/>
      <c r="F49" s="4"/>
      <c r="G49" s="4"/>
      <c r="H49" s="4"/>
      <c r="I49" s="4"/>
      <c r="J49" s="4"/>
    </row>
  </sheetData>
  <sheetProtection algorithmName="SHA-512" hashValue="8AzSMtXpNBNDalazy+t7ck7311Tn280zQ26MCxcGgKivljtGoOoUBaHPWJUHr98GNpPZgTH0mFYpd3ylgrq+qw==" saltValue="0UgR+i3Vuz1Emw0uNwuVtw==" spinCount="100000" sheet="1" objects="1" scenarios="1" selectLockedCells="1"/>
  <mergeCells count="6">
    <mergeCell ref="B42:N42"/>
    <mergeCell ref="A6:B6"/>
    <mergeCell ref="B7:D7"/>
    <mergeCell ref="B27:N27"/>
    <mergeCell ref="B29:D29"/>
    <mergeCell ref="B40:J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Judita Pirc - MONM</dc:creator>
  <cp:lastModifiedBy>Klavdija Seničar - MONM</cp:lastModifiedBy>
  <dcterms:created xsi:type="dcterms:W3CDTF">2026-05-15T09:12:23Z</dcterms:created>
  <dcterms:modified xsi:type="dcterms:W3CDTF">2026-06-19T10:31:32Z</dcterms:modified>
</cp:coreProperties>
</file>